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9"/>
</calcChain>
</file>

<file path=xl/sharedStrings.xml><?xml version="1.0" encoding="utf-8"?>
<sst xmlns="http://schemas.openxmlformats.org/spreadsheetml/2006/main" count="656" uniqueCount="456">
  <si>
    <t/>
  </si>
  <si>
    <t>тыс.руб.</t>
  </si>
  <si>
    <t>1</t>
  </si>
  <si>
    <t>2</t>
  </si>
  <si>
    <t>3</t>
  </si>
  <si>
    <t>7</t>
  </si>
  <si>
    <t>001</t>
  </si>
  <si>
    <t>ДОХОДЫ</t>
  </si>
  <si>
    <t>002</t>
  </si>
  <si>
    <t>НАЛОГОВЫЕ и НЕНАЛОГОВЫЕ ДОХОДЫ</t>
  </si>
  <si>
    <t>002.1</t>
  </si>
  <si>
    <t>НАЛОГОВЫЕ ДОХОДЫ</t>
  </si>
  <si>
    <t>003</t>
  </si>
  <si>
    <t>Налог на доходы физических лиц</t>
  </si>
  <si>
    <t>003.1</t>
  </si>
  <si>
    <t>Акцизы на нефтепродукты</t>
  </si>
  <si>
    <t>004</t>
  </si>
  <si>
    <t>Налоги на совокупный доход</t>
  </si>
  <si>
    <t>005</t>
  </si>
  <si>
    <t>Налог на имущество физических лиц</t>
  </si>
  <si>
    <t>006</t>
  </si>
  <si>
    <t>Земельный налог</t>
  </si>
  <si>
    <t>006.1</t>
  </si>
  <si>
    <t>Прочие налоговые доходы</t>
  </si>
  <si>
    <t>006.2</t>
  </si>
  <si>
    <t>НЕНАЛОГОВЫЕ ДОХОДЫ</t>
  </si>
  <si>
    <t>007</t>
  </si>
  <si>
    <t>Доходы от использования имущества, находящегося в муниципальной собственности</t>
  </si>
  <si>
    <t>008</t>
  </si>
  <si>
    <t>Плата за негативное воздействие на окружающую среду</t>
  </si>
  <si>
    <t>009</t>
  </si>
  <si>
    <t>Доходы от оказания платных услуг и компенсации затрат государства, в том числе:</t>
  </si>
  <si>
    <t>010</t>
  </si>
  <si>
    <t>_возврат дебиторской задолженности прошлых лет, образованной за счет целевых средств</t>
  </si>
  <si>
    <t>010.1</t>
  </si>
  <si>
    <t>_доходы от родительской платы (казенные учреждения)</t>
  </si>
  <si>
    <t>011</t>
  </si>
  <si>
    <t>Доходы от продажи материальных и нематериальных активов</t>
  </si>
  <si>
    <t>012</t>
  </si>
  <si>
    <t>Прочие неналоговые доходы</t>
  </si>
  <si>
    <t>013</t>
  </si>
  <si>
    <t>БЕЗВОЗМЕЗДНЫЕ ПЕРЕЧИСЛЕНИЯ</t>
  </si>
  <si>
    <t>014</t>
  </si>
  <si>
    <t>ДОТАЦИИ ВСЕГО, в том числе</t>
  </si>
  <si>
    <t>015</t>
  </si>
  <si>
    <t>_дотация на выравнивание бюджетной обеспеченности</t>
  </si>
  <si>
    <t>016</t>
  </si>
  <si>
    <t>_дотации на сбалансированность</t>
  </si>
  <si>
    <t>024</t>
  </si>
  <si>
    <t>_дотация на стимулирование</t>
  </si>
  <si>
    <t>025</t>
  </si>
  <si>
    <t>Субсидии</t>
  </si>
  <si>
    <t>026</t>
  </si>
  <si>
    <t>Субвенции, в том числе</t>
  </si>
  <si>
    <t>027</t>
  </si>
  <si>
    <t>_субвенция на расчет и предоставление дотаций поселениям за счет средств бюджета УР</t>
  </si>
  <si>
    <t>028</t>
  </si>
  <si>
    <t>Иные межбюджетные трансферты</t>
  </si>
  <si>
    <t>028.1</t>
  </si>
  <si>
    <t>_иной межбюджетный трансферт на частичную компенсацию дополнительных расходов на повышение оплаты труда работников бюджетной сферы</t>
  </si>
  <si>
    <t>029</t>
  </si>
  <si>
    <t>Возврат остатков прошлых лет (со знаком "-")</t>
  </si>
  <si>
    <t>029.1</t>
  </si>
  <si>
    <t>Доходы бюджетов от возврата бюджетными и автономными учреждениями остатков субсидий прошлых лет</t>
  </si>
  <si>
    <t>029.2</t>
  </si>
  <si>
    <t>_средства местного бюджета</t>
  </si>
  <si>
    <t>030</t>
  </si>
  <si>
    <t>Прочие безвозмездные поступления (код дохода 00020700000000000180,  код дохода 00020400000000000180)</t>
  </si>
  <si>
    <t>030.1</t>
  </si>
  <si>
    <t>_поступления денежных пожертвований (спонсорские взносы)</t>
  </si>
  <si>
    <t>031</t>
  </si>
  <si>
    <t>ДОХОДЫ НА РЕШЕНИЕ ВОПРОСОВ МЕСТНОГО ЗНАЧЕНИЯ (строка 02-строка 010+строка 015+строка 016+строка 027+строка 028.1+строка 029.2+строка 030)</t>
  </si>
  <si>
    <t>032</t>
  </si>
  <si>
    <t>РАСХОДЫ (строка 033+строка 152+строка 155+строка 158+строка 160+строка 161)</t>
  </si>
  <si>
    <t>033</t>
  </si>
  <si>
    <t>РАСХОДЫ ЗА СЧЕТ СРЕДСТВ МЕСТНОГО БЮДЖЕТА (строки 036+строка 039+строка 048+строка 051+строка 075+строка 132+строка 135+строка 137.1+строка 138+ строка 151+ строка 154+строка 157+строка 159+строка 192), в том числе:</t>
  </si>
  <si>
    <t>034</t>
  </si>
  <si>
    <t>Расходы КАЗЕННЫХ УЧРЕЖДЕНИЙ (строка 037+строка 040+строка 049+строка 052+строка 076+строка 133+строка 136+строка 137.1.1+строка 159.1)</t>
  </si>
  <si>
    <t>035</t>
  </si>
  <si>
    <t>Расходы БЮДЖЕТНЫХ УЧРЕЖДЕНИЙ (строка 038+строка 041+строка 050+строка 053+строка 077+строка 134+строка 137+строка 137.1.2+строка 159.2)</t>
  </si>
  <si>
    <t>036</t>
  </si>
  <si>
    <t>Заработная  плата с начислениями (КОСГУ 211,213, 266 в части  расходов на оплату больничных листов за первые три дня за счет средств работодателя), в том числе:</t>
  </si>
  <si>
    <t>037</t>
  </si>
  <si>
    <t>_расходы казенных учреждений</t>
  </si>
  <si>
    <t>038</t>
  </si>
  <si>
    <t>_расходы бюджетных учреждений</t>
  </si>
  <si>
    <t>039</t>
  </si>
  <si>
    <t>КОСГУ 212, в том числе:</t>
  </si>
  <si>
    <t>040</t>
  </si>
  <si>
    <t>041</t>
  </si>
  <si>
    <t>044.2</t>
  </si>
  <si>
    <t>обеспечение депутатской деятельности</t>
  </si>
  <si>
    <t>044.2.1</t>
  </si>
  <si>
    <t>044.2.2</t>
  </si>
  <si>
    <t>044.3</t>
  </si>
  <si>
    <t>командировочные (суточные)</t>
  </si>
  <si>
    <t>044.3.1</t>
  </si>
  <si>
    <t>044.3.2</t>
  </si>
  <si>
    <t>044.4</t>
  </si>
  <si>
    <t>выходные пособия, компенсации</t>
  </si>
  <si>
    <t>044.4.1</t>
  </si>
  <si>
    <t>044.4.2</t>
  </si>
  <si>
    <t>045</t>
  </si>
  <si>
    <t>прочие выплаты по 212 РАСШИФРОВКА РАСХОДОВ В ПРИЛОЖЕНИИ 1 К ТАБЛИЦЕ 1</t>
  </si>
  <si>
    <t>046</t>
  </si>
  <si>
    <t>047</t>
  </si>
  <si>
    <t>048</t>
  </si>
  <si>
    <t>Коммунальные услуги (КОСГУ 223), в том числе:</t>
  </si>
  <si>
    <t>049</t>
  </si>
  <si>
    <t>050</t>
  </si>
  <si>
    <t>051</t>
  </si>
  <si>
    <t>Увеличение стоимости материальных запасов (КОСГУ 340), в том числе:</t>
  </si>
  <si>
    <t>052</t>
  </si>
  <si>
    <t>053</t>
  </si>
  <si>
    <t>054</t>
  </si>
  <si>
    <t>медикаменты</t>
  </si>
  <si>
    <t>055</t>
  </si>
  <si>
    <t>056</t>
  </si>
  <si>
    <t>057</t>
  </si>
  <si>
    <t>продукты питания</t>
  </si>
  <si>
    <t>058</t>
  </si>
  <si>
    <t>059</t>
  </si>
  <si>
    <t>059.1</t>
  </si>
  <si>
    <t>_питание в дошкольных учреждениях, в том числе:</t>
  </si>
  <si>
    <t>060</t>
  </si>
  <si>
    <t>_за счет средств бюджета, в том числе:</t>
  </si>
  <si>
    <t>061</t>
  </si>
  <si>
    <t>__расходы казенных учреждений</t>
  </si>
  <si>
    <t>062</t>
  </si>
  <si>
    <t>__расходы бюджетных учреждений</t>
  </si>
  <si>
    <t>063</t>
  </si>
  <si>
    <t>_за счет родительской платы, в том числе:</t>
  </si>
  <si>
    <t>064</t>
  </si>
  <si>
    <t>065</t>
  </si>
  <si>
    <t>065.1</t>
  </si>
  <si>
    <t>_питание в интернатах при школах</t>
  </si>
  <si>
    <t>065.1.1</t>
  </si>
  <si>
    <t>065.1.2</t>
  </si>
  <si>
    <t>065.2</t>
  </si>
  <si>
    <t>_питание в группах продленного дня</t>
  </si>
  <si>
    <t>065.2.1</t>
  </si>
  <si>
    <t>065.2.2</t>
  </si>
  <si>
    <t>065.3</t>
  </si>
  <si>
    <t>_меры соцподдержки многодетных семей по снижению родплаты до 50%</t>
  </si>
  <si>
    <t>065.3.1</t>
  </si>
  <si>
    <t>065.3.2</t>
  </si>
  <si>
    <t>065.4</t>
  </si>
  <si>
    <t>_прочее питание (детское и школьное питание (софинансирование республиканской подпрограммы), питание детей в каникулярное время в детских оздоровительных пришкольных и профилакторных лагерях и т.д.) РАСШИФРОВКА РАСХОДОВ В ПРИЛОЖЕНИИ 22 К ТАБЛИЦЕ 1</t>
  </si>
  <si>
    <t>065.4.1</t>
  </si>
  <si>
    <t>065.4.2</t>
  </si>
  <si>
    <t>066</t>
  </si>
  <si>
    <t>оплата горюче- смазочных материалов</t>
  </si>
  <si>
    <t>067</t>
  </si>
  <si>
    <t>068</t>
  </si>
  <si>
    <t>069</t>
  </si>
  <si>
    <t>приобретение котельно-печного топлива для отопления учреждений бюджетной сферы</t>
  </si>
  <si>
    <t>070</t>
  </si>
  <si>
    <t>071</t>
  </si>
  <si>
    <t>072</t>
  </si>
  <si>
    <t>прочие по 340 (РАСШИФРОВКА РАСХОДОВ В ПРИЛОЖЕНИИ 2 К ТАБЛИЦЕ 1)</t>
  </si>
  <si>
    <t>073</t>
  </si>
  <si>
    <t>074</t>
  </si>
  <si>
    <t>075</t>
  </si>
  <si>
    <t>Иные текущие расходы (учитывать расходы казенных и бюджетных учреждений строка 78+строка 81+строка 84+строка 87+строка 90+строка 92.4+строка 92.5+строка 92.6+строка 093+строка 101.1+строка 102+строка 105+строка 122.1+строка 123+строка 126+строка 129), в том числе:</t>
  </si>
  <si>
    <t>076</t>
  </si>
  <si>
    <t>077</t>
  </si>
  <si>
    <t>078</t>
  </si>
  <si>
    <t>КОСГУ 221</t>
  </si>
  <si>
    <t>078.1</t>
  </si>
  <si>
    <t>расходы казенных учреждений</t>
  </si>
  <si>
    <t>078.2</t>
  </si>
  <si>
    <t>расходы бюджетных учреждений</t>
  </si>
  <si>
    <t>078.3</t>
  </si>
  <si>
    <t>_услуги связи</t>
  </si>
  <si>
    <t>079</t>
  </si>
  <si>
    <t>080</t>
  </si>
  <si>
    <t>080.1</t>
  </si>
  <si>
    <t>_почтовые расходы</t>
  </si>
  <si>
    <t>080.1.1</t>
  </si>
  <si>
    <t>080.1.2</t>
  </si>
  <si>
    <t>080.2</t>
  </si>
  <si>
    <t>_обслуживание интернета</t>
  </si>
  <si>
    <t>080.2.1</t>
  </si>
  <si>
    <t>080.2.2</t>
  </si>
  <si>
    <t>080.3</t>
  </si>
  <si>
    <t>_прочие 221 (РАСШИФРОВКА РАСХОДОВ В ПРИЛОЖЕНИИ 3 К ТАБЛИЦЕ 1)</t>
  </si>
  <si>
    <t>080.3.1</t>
  </si>
  <si>
    <t>080.3.2</t>
  </si>
  <si>
    <t>081</t>
  </si>
  <si>
    <t>КОСГУ 222 РАСШИФРОВКА РАСХОДОВ В ПРИЛОЖЕНИИ 4 К ТАБЛИЦЕ 1</t>
  </si>
  <si>
    <t>082</t>
  </si>
  <si>
    <t>083</t>
  </si>
  <si>
    <t>084</t>
  </si>
  <si>
    <t>КОСГУ 224 РАСШИФРОВКА РАСХОДОВ В ПРИЛОЖЕНИИ 5 К ТАБЛИЦЕ 1</t>
  </si>
  <si>
    <t>085</t>
  </si>
  <si>
    <t>086</t>
  </si>
  <si>
    <t>087</t>
  </si>
  <si>
    <t>КОСГУ 225 РАСШИФРОВКА РАСХОДОВ В ПРИЛОЖЕНИИ 6 К ТАБЛИЦЕ 1</t>
  </si>
  <si>
    <t>088</t>
  </si>
  <si>
    <t>089</t>
  </si>
  <si>
    <t>090</t>
  </si>
  <si>
    <t>КОСГУ 226 РАСШИФРОВКА РАСХОДОВ В ПРИЛОЖЕНИИ 7 К ТАБЛИЦЕ 1</t>
  </si>
  <si>
    <t>091</t>
  </si>
  <si>
    <t>091.1</t>
  </si>
  <si>
    <t>__расходы на медосмотры педагогических работников</t>
  </si>
  <si>
    <t>091.2.1</t>
  </si>
  <si>
    <t>__возмещение расходов связанных со служебной командировкой</t>
  </si>
  <si>
    <t>091.3</t>
  </si>
  <si>
    <t>__прочие расходы по 226</t>
  </si>
  <si>
    <t>092</t>
  </si>
  <si>
    <t>092.1</t>
  </si>
  <si>
    <t>092.2.1</t>
  </si>
  <si>
    <t>092.3</t>
  </si>
  <si>
    <t>092.4</t>
  </si>
  <si>
    <t>КОСГУ 227 РАСШИФРОВКА РАСХОДОВ В ПРИЛОЖЕНИИ 8 К ТАБЛИЦЕ 1</t>
  </si>
  <si>
    <t>092.4.1</t>
  </si>
  <si>
    <t>092.4.2</t>
  </si>
  <si>
    <t>092.5</t>
  </si>
  <si>
    <t>КОСГУ 228 РАСШИФРОВКА РАСХОДОВ В ПРИЛОЖЕНИИ 9 К ТАБЛИЦЕ 1</t>
  </si>
  <si>
    <t>092.5.1</t>
  </si>
  <si>
    <t>092.5.2</t>
  </si>
  <si>
    <t>092.6</t>
  </si>
  <si>
    <t>КОСГУ 229 РАСШИФРОВКА РАСХОДОВ В ПРИЛОЖЕНИИ 10 К ТАБЛИЦЕ 1</t>
  </si>
  <si>
    <t>092.6.1</t>
  </si>
  <si>
    <t>092.6.2</t>
  </si>
  <si>
    <t>093</t>
  </si>
  <si>
    <t>КОСГУ 231</t>
  </si>
  <si>
    <t>094</t>
  </si>
  <si>
    <t>095</t>
  </si>
  <si>
    <t>101.1</t>
  </si>
  <si>
    <t>КОСГУ 240 (без расходов на содержание автономных и бюджетных учреждений)</t>
  </si>
  <si>
    <t>101.1.1</t>
  </si>
  <si>
    <t>101.1.2</t>
  </si>
  <si>
    <t>101.2</t>
  </si>
  <si>
    <t>__персонифицированное финансирование дополнительного образования</t>
  </si>
  <si>
    <t>101.2.1</t>
  </si>
  <si>
    <t>101.2.2</t>
  </si>
  <si>
    <t>101.3</t>
  </si>
  <si>
    <t>__прочие 240 РАСШИФРОВКА РАСХОДОВ В ПРИЛОЖЕНИИ 11 К ТАБЛИЦЕ 1</t>
  </si>
  <si>
    <t>101.3.1</t>
  </si>
  <si>
    <t>___расходы казенных учреждений</t>
  </si>
  <si>
    <t>101.3.2</t>
  </si>
  <si>
    <t>___расходы бюджетных учреждений</t>
  </si>
  <si>
    <t>102</t>
  </si>
  <si>
    <t>КОСГУ 251 (только отрицательные трансферты) РАСШИФРОВКА РАСХОДОВ В ПРИЛОЖЕНИИ 12 К ТАБЛИЦЕ 1</t>
  </si>
  <si>
    <t>103</t>
  </si>
  <si>
    <t>104</t>
  </si>
  <si>
    <t>105</t>
  </si>
  <si>
    <t>КОСГУ 253 (только для города Ижевска) РАСШИФРОВКА РАСХОДОВ В ПРИЛОЖЕНИИ 13 К ТАБЛИЦЕ 1</t>
  </si>
  <si>
    <t>106</t>
  </si>
  <si>
    <t>107</t>
  </si>
  <si>
    <t>122.1</t>
  </si>
  <si>
    <t>КОСГУ 260 (без 266 в части  расходов на оплату больничных листов за первые три дня за счет средств работодателя)</t>
  </si>
  <si>
    <t>122.1.1</t>
  </si>
  <si>
    <t>122.1.2</t>
  </si>
  <si>
    <t>122.2</t>
  </si>
  <si>
    <t>__возмещение расходов по оплате коммунальных услуг работникам учреждений, проживающим и работающим в сельских населенных пунктах</t>
  </si>
  <si>
    <t>122.2.1</t>
  </si>
  <si>
    <t>122.2.2</t>
  </si>
  <si>
    <t>122.3</t>
  </si>
  <si>
    <t>__пенсии, пособия: доплаты к пенсиям муниципальным служащим</t>
  </si>
  <si>
    <t>122.3.1</t>
  </si>
  <si>
    <t>122.3.2</t>
  </si>
  <si>
    <t>122.4</t>
  </si>
  <si>
    <t>__пособие по уходу за ребенком до 3х лет</t>
  </si>
  <si>
    <t>122.4.1</t>
  </si>
  <si>
    <t>122.4.2</t>
  </si>
  <si>
    <t>122.5</t>
  </si>
  <si>
    <t>__прочие 260 РАСШИФРОВКА РАСХОДОВ В ПРИЛОЖЕНИИ 14 К ТАБЛИЦЕ 1</t>
  </si>
  <si>
    <t>122.5.1</t>
  </si>
  <si>
    <t>122.5.2</t>
  </si>
  <si>
    <t>123</t>
  </si>
  <si>
    <t>КОСГУ 290, в том числе:</t>
  </si>
  <si>
    <t>123.1</t>
  </si>
  <si>
    <t>_уплата налогов, в том числе:</t>
  </si>
  <si>
    <t>124</t>
  </si>
  <si>
    <t>124.1</t>
  </si>
  <si>
    <t>___земельный налог</t>
  </si>
  <si>
    <t>124.2</t>
  </si>
  <si>
    <t>___налог на имущество</t>
  </si>
  <si>
    <t>124.3</t>
  </si>
  <si>
    <t>___прочие налоги</t>
  </si>
  <si>
    <t>125</t>
  </si>
  <si>
    <t>125.1</t>
  </si>
  <si>
    <t>125.2</t>
  </si>
  <si>
    <t>125.3</t>
  </si>
  <si>
    <t>125.4</t>
  </si>
  <si>
    <t>_прочие расходы (КОСГУ 290: судебные издержки, гранты и др. ) РАСШИФРОВКА РАСХОДОВ В ПРИЛОЖЕНИИ 15 К ТАБЛИЦЕ 1</t>
  </si>
  <si>
    <t>125.4.1</t>
  </si>
  <si>
    <t>125.4.2</t>
  </si>
  <si>
    <t>126</t>
  </si>
  <si>
    <t>КОСГУ 330 РАСШИФРОВКА РАСХОДОВ В ПРИЛОЖЕНИИ 16 К ТАБЛИЦЕ 1</t>
  </si>
  <si>
    <t>127</t>
  </si>
  <si>
    <t>128</t>
  </si>
  <si>
    <t>129</t>
  </si>
  <si>
    <t>КОСГУ 530 РАСШИФРОВКА РАСХОДОВ В ПРИЛОЖЕНИИ 17 К ТАБЛИЦЕ 1</t>
  </si>
  <si>
    <t>130</t>
  </si>
  <si>
    <t>131</t>
  </si>
  <si>
    <t>132</t>
  </si>
  <si>
    <t>Капитальные расходы (КОСГУ 310) РАСШИФРОВКА РАСХОДОВ В ПРИЛОЖЕНИИ 18 К ТАБЛИЦЕ 1</t>
  </si>
  <si>
    <t>133</t>
  </si>
  <si>
    <t>134</t>
  </si>
  <si>
    <t>135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</si>
  <si>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</si>
  <si>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136</t>
  </si>
  <si>
    <t>137</t>
  </si>
  <si>
    <t>137.1</t>
  </si>
  <si>
    <t>Расходы в рамках МЧС</t>
  </si>
  <si>
    <t>137.1.1</t>
  </si>
  <si>
    <t>137.1.2</t>
  </si>
  <si>
    <t>138</t>
  </si>
  <si>
    <t>Расходы по финансированию АВТОНОМНЫХ УЧРЕЖДЕНИЙ, из них:</t>
  </si>
  <si>
    <t>139</t>
  </si>
  <si>
    <t>заработная плата с начислениями (КОСГУ 211,213, 266 в части  расходов на оплату больничных листов за первые три дня за счет средств работодателя)</t>
  </si>
  <si>
    <t>140</t>
  </si>
  <si>
    <t>КОСГУ 212</t>
  </si>
  <si>
    <t>143</t>
  </si>
  <si>
    <t>КОСГУ 260, в том числе</t>
  </si>
  <si>
    <t>144</t>
  </si>
  <si>
    <t>_возмещение расходов по оплате коммунальных услуг работникам учреждений, проживающим и работающим в сельских населенных пунктах</t>
  </si>
  <si>
    <t>145</t>
  </si>
  <si>
    <t>_прочие по КОСГУ 260</t>
  </si>
  <si>
    <t>146</t>
  </si>
  <si>
    <t>коммунальные услуги (КОСГУ 223)</t>
  </si>
  <si>
    <t>147</t>
  </si>
  <si>
    <t>увеличение стоимости материальных запасов (КОСГУ 340)</t>
  </si>
  <si>
    <t>147.1</t>
  </si>
  <si>
    <t>_питание</t>
  </si>
  <si>
    <t>147.1.1</t>
  </si>
  <si>
    <t>__питание в детских дошкольных учреждениях</t>
  </si>
  <si>
    <t>147.1.2</t>
  </si>
  <si>
    <t>__питание прочее</t>
  </si>
  <si>
    <t>148</t>
  </si>
  <si>
    <t>прочие расходы по финансированию автономных учреждений РАСШИФРОВКА РАСХОДОВ В ПРИЛОЖЕНИИ 19 К ТАБЛИЦЕ 1</t>
  </si>
  <si>
    <t>148.1</t>
  </si>
  <si>
    <t>148.2</t>
  </si>
  <si>
    <t>148.3</t>
  </si>
  <si>
    <t>__земельный налог</t>
  </si>
  <si>
    <t>148.4</t>
  </si>
  <si>
    <t>__налог на имущество</t>
  </si>
  <si>
    <t>148.5</t>
  </si>
  <si>
    <t>__прочие налоги</t>
  </si>
  <si>
    <t>149</t>
  </si>
  <si>
    <t>капитальные расходы (КОСГУ 310)</t>
  </si>
  <si>
    <t>150</t>
  </si>
  <si>
    <t>Расходы на БЛАГОУСТРОЙСТВО, в том числе:</t>
  </si>
  <si>
    <t>151</t>
  </si>
  <si>
    <t>_за счет собственных средств муниципального образования РАСШИФРОВКА РАСХОДОВ В ПРИЛОЖЕНИИ 20 К ТАБЛИЦЕ 1</t>
  </si>
  <si>
    <t>152</t>
  </si>
  <si>
    <t>_за счет субсидии на благоустройство из бюджета Удмуртской Республики</t>
  </si>
  <si>
    <t>153</t>
  </si>
  <si>
    <t>Расходы на содержание ДОРОЖНОГО ФОНДА, в том числе:</t>
  </si>
  <si>
    <t>154</t>
  </si>
  <si>
    <t>_за счет собственных средств муниципального образования РАСШИФРОВКА РАСХОДОВ В ПРИЛОЖЕНИИ 212 К ТАБЛИЦЕ 1</t>
  </si>
  <si>
    <t>155</t>
  </si>
  <si>
    <t>_за счет субсидии из бюджета Удмуртской Республики</t>
  </si>
  <si>
    <t>156</t>
  </si>
  <si>
    <t>Расходы, в связи с ЧС, в том числе:</t>
  </si>
  <si>
    <t>157</t>
  </si>
  <si>
    <t>_за счет собственных средств муниципального образования</t>
  </si>
  <si>
    <t>158</t>
  </si>
  <si>
    <t>_за счет дотации на сбалансированность</t>
  </si>
  <si>
    <t>159</t>
  </si>
  <si>
    <t>Расходы за счет прочих безвозмездных поступлений (равны строке 30)</t>
  </si>
  <si>
    <t>159.1</t>
  </si>
  <si>
    <t>159.2</t>
  </si>
  <si>
    <t>160</t>
  </si>
  <si>
    <t>Расходы за счет средств бюджета Удмуртской Республики (субсидии, субвенции и иные МБТ )</t>
  </si>
  <si>
    <t>161</t>
  </si>
  <si>
    <t>Прочие расходы за счет целевых средств (дотация на стимулирование)</t>
  </si>
  <si>
    <t>162</t>
  </si>
  <si>
    <t>Дефицит ("-") / профицит ("+")</t>
  </si>
  <si>
    <t>163</t>
  </si>
  <si>
    <t>Дефицит ("-")/профицит("+")средств на решение вопросов местного значения</t>
  </si>
  <si>
    <t>164</t>
  </si>
  <si>
    <t>ИСТОЧНИКИ ФИНАНСИРОВАНИЯ ДЕФИЦИТА БЮДЖЕТА</t>
  </si>
  <si>
    <t>164.1</t>
  </si>
  <si>
    <t>Государственные (муниципальные) ценные бумаги, номинальная стоимость которых указана в валюте Российской Федерации</t>
  </si>
  <si>
    <t>164.2</t>
  </si>
  <si>
    <t>_Размещение муниципальных ценных бумаг городских округов, номинальная стоимость которых указана в валюте Российской Федерации</t>
  </si>
  <si>
    <t>164.3</t>
  </si>
  <si>
    <t>_Погашение муниципальных ценных бумаг городских округов, номинальная стоимость которых указана в валюте Российской Федерации</t>
  </si>
  <si>
    <t>165</t>
  </si>
  <si>
    <t>Кредиты кредитных организаций</t>
  </si>
  <si>
    <t>166</t>
  </si>
  <si>
    <t>_Получение кредитов от кредитных организаций</t>
  </si>
  <si>
    <t>167</t>
  </si>
  <si>
    <t>_Погашение кредитов, полученных от кредитных организаций</t>
  </si>
  <si>
    <t>168</t>
  </si>
  <si>
    <t>Бюджетные кредиты от других бюджетов бюджетной системы РФ</t>
  </si>
  <si>
    <t>169</t>
  </si>
  <si>
    <t>_Получение кредитов от других бюджетов бюджетной системы РФ</t>
  </si>
  <si>
    <t>170</t>
  </si>
  <si>
    <t>_Погашение кредитов, полученных от других бюджетов бюджетной системы РФ</t>
  </si>
  <si>
    <t>171</t>
  </si>
  <si>
    <t>Изменение остатков средств на отчетную дату, в том числе:</t>
  </si>
  <si>
    <t>172</t>
  </si>
  <si>
    <t>_нецелевых остатков</t>
  </si>
  <si>
    <t>173</t>
  </si>
  <si>
    <t>_целевых средств**, в том числе:</t>
  </si>
  <si>
    <t>174</t>
  </si>
  <si>
    <t>__федеральных средств</t>
  </si>
  <si>
    <t>175</t>
  </si>
  <si>
    <t>__республиканских средств</t>
  </si>
  <si>
    <t>176</t>
  </si>
  <si>
    <t>Прочие источники финансирования дефицита бюджета, в том числе:</t>
  </si>
  <si>
    <t>177</t>
  </si>
  <si>
    <t>_Средства от продажи акций и иных форм участия в капитале, находящихся в собственности муниципального образования</t>
  </si>
  <si>
    <t>178</t>
  </si>
  <si>
    <t>_Исполнение муниципальных гарантий</t>
  </si>
  <si>
    <t>179</t>
  </si>
  <si>
    <t>_Бюджетные кредиты, предоставленные из местного бюджета</t>
  </si>
  <si>
    <t>180</t>
  </si>
  <si>
    <t>__предоставление кредитов из местного бюджета</t>
  </si>
  <si>
    <t>181</t>
  </si>
  <si>
    <t>__возврат кредитов из местного бюджета</t>
  </si>
  <si>
    <t>182</t>
  </si>
  <si>
    <t>Верхний предел муниципального долга на 01.01.2015г., утвержденный решением о бюджете</t>
  </si>
  <si>
    <t>183</t>
  </si>
  <si>
    <t>Муниципальный долг на 1 число отчетного месяца</t>
  </si>
  <si>
    <t>184</t>
  </si>
  <si>
    <t>СПРАВОЧНО_Остатки средств бюджета на счетах</t>
  </si>
  <si>
    <t>184.1</t>
  </si>
  <si>
    <t>(годовой план на 01.01 и исполнение на конец отчетного месяца):</t>
  </si>
  <si>
    <t>185</t>
  </si>
  <si>
    <t>Остатки средств бюджета на счетах всего, в том числе:</t>
  </si>
  <si>
    <t>186</t>
  </si>
  <si>
    <t>остатки целевых средств всего, в том числе:</t>
  </si>
  <si>
    <t>187</t>
  </si>
  <si>
    <t>__остатки средств федерального бюджета</t>
  </si>
  <si>
    <t>188</t>
  </si>
  <si>
    <t>__остатки средств республиканского бюджета</t>
  </si>
  <si>
    <t>189</t>
  </si>
  <si>
    <t>остатки собственных средств</t>
  </si>
  <si>
    <t>190</t>
  </si>
  <si>
    <t>остатки  бюджетных и автономных учреждений  на начало года (по местным полномочиям)</t>
  </si>
  <si>
    <t>191</t>
  </si>
  <si>
    <t>Изменение остатков собственных средств</t>
  </si>
  <si>
    <t>192</t>
  </si>
  <si>
    <t>Остатки средств бюджетных и автономных  учреждений (без учета остатков на начало года)</t>
  </si>
  <si>
    <t>193</t>
  </si>
  <si>
    <t>Остатки средств бюджетных и автономных  учреждений (всего)</t>
  </si>
  <si>
    <t>195</t>
  </si>
  <si>
    <t>Контрольное соотношение по плану: (строка31+строка165+строка168+строка172+строка176-строка033)</t>
  </si>
  <si>
    <t>196</t>
  </si>
  <si>
    <t>Контрольное соотношение по факту: (строка31+строка165+строка168+строка176+строка191-строка033)</t>
  </si>
  <si>
    <t>Анализ исполнения расходов бюджета МО "Красногорский район" за 2020 год в разрезе экономических статей по казённым, бюджетным и автономным учреждениям по вопросам местного значения</t>
  </si>
  <si>
    <t>Код</t>
  </si>
  <si>
    <t>Наименование</t>
  </si>
  <si>
    <t>Годовой план по состоянию на      1 января 2021 года</t>
  </si>
  <si>
    <t>Исполнено по состоянию на      1 января  2021 года</t>
  </si>
  <si>
    <t>% исполнения</t>
  </si>
  <si>
    <t>Справочно 6</t>
  </si>
  <si>
    <t>к решению Совета депутатов</t>
  </si>
  <si>
    <t>муниципального образования "Красногорский район"</t>
  </si>
  <si>
    <t>от "___"___________2021 года №___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</si>
</sst>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9"/>
  <sheetViews>
    <sheetView tabSelected="1" workbookViewId="0">
      <selection activeCell="A5" sqref="A5:E5"/>
    </sheetView>
  </sheetViews>
  <sheetFormatPr defaultRowHeight="13.2"/>
  <cols>
    <col min="1" max="1" width="10.109375" customWidth="1"/>
    <col min="2" max="2" width="64.33203125" customWidth="1"/>
    <col min="3" max="5" width="15.33203125" customWidth="1"/>
  </cols>
  <sheetData>
    <row r="1" spans="1:5">
      <c r="C1" s="11" t="s">
        <v>452</v>
      </c>
      <c r="D1" s="10"/>
      <c r="E1" s="10"/>
    </row>
    <row r="2" spans="1:5">
      <c r="C2" s="11" t="s">
        <v>453</v>
      </c>
      <c r="D2" s="10"/>
      <c r="E2" s="10"/>
    </row>
    <row r="3" spans="1:5">
      <c r="C3" s="11" t="s">
        <v>454</v>
      </c>
      <c r="D3" s="10"/>
      <c r="E3" s="10"/>
    </row>
    <row r="4" spans="1:5">
      <c r="C4" s="11" t="s">
        <v>455</v>
      </c>
      <c r="D4" s="10"/>
      <c r="E4" s="10"/>
    </row>
    <row r="5" spans="1:5" ht="40.799999999999997" customHeight="1">
      <c r="A5" s="9" t="s">
        <v>446</v>
      </c>
      <c r="B5" s="9"/>
      <c r="C5" s="9"/>
      <c r="D5" s="9"/>
      <c r="E5" s="9"/>
    </row>
    <row r="6" spans="1:5" ht="14.4" customHeight="1">
      <c r="A6" s="1" t="s">
        <v>0</v>
      </c>
      <c r="B6" s="1" t="s">
        <v>0</v>
      </c>
      <c r="C6" s="1" t="s">
        <v>0</v>
      </c>
      <c r="D6" s="1" t="s">
        <v>0</v>
      </c>
      <c r="E6" s="2" t="s">
        <v>1</v>
      </c>
    </row>
    <row r="7" spans="1:5" ht="133.35" customHeight="1">
      <c r="A7" s="6" t="s">
        <v>447</v>
      </c>
      <c r="B7" s="6" t="s">
        <v>448</v>
      </c>
      <c r="C7" s="6" t="s">
        <v>449</v>
      </c>
      <c r="D7" s="6" t="s">
        <v>450</v>
      </c>
      <c r="E7" s="6" t="s">
        <v>451</v>
      </c>
    </row>
    <row r="8" spans="1:5" ht="10.8" customHeight="1">
      <c r="A8" s="3" t="s">
        <v>0</v>
      </c>
      <c r="B8" s="3" t="s">
        <v>2</v>
      </c>
      <c r="C8" s="3" t="s">
        <v>3</v>
      </c>
      <c r="D8" s="3" t="s">
        <v>4</v>
      </c>
      <c r="E8" s="3" t="s">
        <v>5</v>
      </c>
    </row>
    <row r="9" spans="1:5" ht="14.4" customHeight="1">
      <c r="A9" s="6" t="s">
        <v>6</v>
      </c>
      <c r="B9" s="7" t="s">
        <v>7</v>
      </c>
      <c r="C9" s="8">
        <v>712346.9</v>
      </c>
      <c r="D9" s="8">
        <v>700196.6</v>
      </c>
      <c r="E9" s="8">
        <f>D9/C9*100</f>
        <v>98.294328226879344</v>
      </c>
    </row>
    <row r="10" spans="1:5" ht="14.4" customHeight="1">
      <c r="A10" s="3" t="s">
        <v>8</v>
      </c>
      <c r="B10" s="4" t="s">
        <v>9</v>
      </c>
      <c r="C10" s="5">
        <v>76732.600000000006</v>
      </c>
      <c r="D10" s="5">
        <v>72768.100000000006</v>
      </c>
      <c r="E10" s="8">
        <f t="shared" ref="E10:E73" si="0">D10/C10*100</f>
        <v>94.83335635701124</v>
      </c>
    </row>
    <row r="11" spans="1:5" ht="14.4" customHeight="1">
      <c r="A11" s="3" t="s">
        <v>10</v>
      </c>
      <c r="B11" s="4" t="s">
        <v>11</v>
      </c>
      <c r="C11" s="5">
        <v>70291</v>
      </c>
      <c r="D11" s="5">
        <v>68017.100000000006</v>
      </c>
      <c r="E11" s="8">
        <f t="shared" si="0"/>
        <v>96.765019703802764</v>
      </c>
    </row>
    <row r="12" spans="1:5" ht="14.4" customHeight="1">
      <c r="A12" s="3" t="s">
        <v>12</v>
      </c>
      <c r="B12" s="4" t="s">
        <v>13</v>
      </c>
      <c r="C12" s="5">
        <v>55370</v>
      </c>
      <c r="D12" s="5">
        <v>53475.4</v>
      </c>
      <c r="E12" s="8">
        <f t="shared" si="0"/>
        <v>96.57829149358858</v>
      </c>
    </row>
    <row r="13" spans="1:5" ht="14.4" customHeight="1">
      <c r="A13" s="3" t="s">
        <v>14</v>
      </c>
      <c r="B13" s="4" t="s">
        <v>15</v>
      </c>
      <c r="C13" s="5">
        <v>7797</v>
      </c>
      <c r="D13" s="5">
        <v>7740.9</v>
      </c>
      <c r="E13" s="8">
        <f t="shared" si="0"/>
        <v>99.280492497114267</v>
      </c>
    </row>
    <row r="14" spans="1:5" ht="14.4" customHeight="1">
      <c r="A14" s="3" t="s">
        <v>16</v>
      </c>
      <c r="B14" s="4" t="s">
        <v>17</v>
      </c>
      <c r="C14" s="5">
        <v>3431</v>
      </c>
      <c r="D14" s="5">
        <v>2689.7</v>
      </c>
      <c r="E14" s="8">
        <f t="shared" si="0"/>
        <v>78.394054211600107</v>
      </c>
    </row>
    <row r="15" spans="1:5" ht="14.4" customHeight="1">
      <c r="A15" s="3" t="s">
        <v>18</v>
      </c>
      <c r="B15" s="4" t="s">
        <v>19</v>
      </c>
      <c r="C15" s="5">
        <v>423</v>
      </c>
      <c r="D15" s="5">
        <v>596.9</v>
      </c>
      <c r="E15" s="8">
        <f t="shared" si="0"/>
        <v>141.11111111111109</v>
      </c>
    </row>
    <row r="16" spans="1:5" ht="14.4" customHeight="1">
      <c r="A16" s="3" t="s">
        <v>20</v>
      </c>
      <c r="B16" s="4" t="s">
        <v>21</v>
      </c>
      <c r="C16" s="5">
        <v>2640</v>
      </c>
      <c r="D16" s="5">
        <v>2909.6</v>
      </c>
      <c r="E16" s="8">
        <f t="shared" si="0"/>
        <v>110.2121212121212</v>
      </c>
    </row>
    <row r="17" spans="1:5" ht="14.4" customHeight="1">
      <c r="A17" s="3" t="s">
        <v>22</v>
      </c>
      <c r="B17" s="4" t="s">
        <v>23</v>
      </c>
      <c r="C17" s="5">
        <v>630</v>
      </c>
      <c r="D17" s="5">
        <v>604.6</v>
      </c>
      <c r="E17" s="8">
        <f t="shared" si="0"/>
        <v>95.968253968253975</v>
      </c>
    </row>
    <row r="18" spans="1:5" ht="14.4" customHeight="1">
      <c r="A18" s="3" t="s">
        <v>24</v>
      </c>
      <c r="B18" s="4" t="s">
        <v>25</v>
      </c>
      <c r="C18" s="5">
        <v>6441.6</v>
      </c>
      <c r="D18" s="5">
        <v>4751</v>
      </c>
      <c r="E18" s="8">
        <f t="shared" si="0"/>
        <v>73.754967709885747</v>
      </c>
    </row>
    <row r="19" spans="1:5" ht="27.15" customHeight="1">
      <c r="A19" s="3" t="s">
        <v>26</v>
      </c>
      <c r="B19" s="4" t="s">
        <v>27</v>
      </c>
      <c r="C19" s="5">
        <v>2408</v>
      </c>
      <c r="D19" s="5">
        <v>2004.7</v>
      </c>
      <c r="E19" s="8">
        <f t="shared" si="0"/>
        <v>83.251661129568106</v>
      </c>
    </row>
    <row r="20" spans="1:5" ht="27.15" customHeight="1">
      <c r="A20" s="3" t="s">
        <v>28</v>
      </c>
      <c r="B20" s="4" t="s">
        <v>29</v>
      </c>
      <c r="C20" s="5">
        <v>271</v>
      </c>
      <c r="D20" s="5">
        <v>177.4</v>
      </c>
      <c r="E20" s="8">
        <f t="shared" si="0"/>
        <v>65.461254612546128</v>
      </c>
    </row>
    <row r="21" spans="1:5" ht="27.15" customHeight="1">
      <c r="A21" s="3" t="s">
        <v>30</v>
      </c>
      <c r="B21" s="4" t="s">
        <v>31</v>
      </c>
      <c r="C21" s="5">
        <v>1352</v>
      </c>
      <c r="D21" s="5">
        <v>827.1</v>
      </c>
      <c r="E21" s="8">
        <f t="shared" si="0"/>
        <v>61.176035502958584</v>
      </c>
    </row>
    <row r="22" spans="1:5" ht="27.15" customHeight="1">
      <c r="A22" s="3" t="s">
        <v>32</v>
      </c>
      <c r="B22" s="4" t="s">
        <v>33</v>
      </c>
      <c r="C22" s="5">
        <v>0</v>
      </c>
      <c r="D22" s="5">
        <v>0</v>
      </c>
      <c r="E22" s="8" t="e">
        <f t="shared" si="0"/>
        <v>#DIV/0!</v>
      </c>
    </row>
    <row r="23" spans="1:5" ht="27.15" customHeight="1">
      <c r="A23" s="3" t="s">
        <v>34</v>
      </c>
      <c r="B23" s="4" t="s">
        <v>35</v>
      </c>
      <c r="C23" s="5">
        <v>1150</v>
      </c>
      <c r="D23" s="5">
        <v>641.79999999999995</v>
      </c>
      <c r="E23" s="8">
        <f t="shared" si="0"/>
        <v>55.80869565217391</v>
      </c>
    </row>
    <row r="24" spans="1:5" ht="27.15" customHeight="1">
      <c r="A24" s="3" t="s">
        <v>36</v>
      </c>
      <c r="B24" s="4" t="s">
        <v>37</v>
      </c>
      <c r="C24" s="5">
        <v>810</v>
      </c>
      <c r="D24" s="5">
        <v>435.5</v>
      </c>
      <c r="E24" s="8">
        <f t="shared" si="0"/>
        <v>53.76543209876543</v>
      </c>
    </row>
    <row r="25" spans="1:5" ht="14.4" customHeight="1">
      <c r="A25" s="3" t="s">
        <v>38</v>
      </c>
      <c r="B25" s="4" t="s">
        <v>39</v>
      </c>
      <c r="C25" s="5">
        <v>1600.6</v>
      </c>
      <c r="D25" s="5">
        <v>1306.3</v>
      </c>
      <c r="E25" s="8">
        <f t="shared" si="0"/>
        <v>81.61314507059852</v>
      </c>
    </row>
    <row r="26" spans="1:5" ht="14.4" customHeight="1">
      <c r="A26" s="3" t="s">
        <v>40</v>
      </c>
      <c r="B26" s="4" t="s">
        <v>41</v>
      </c>
      <c r="C26" s="5">
        <v>635614.30000000005</v>
      </c>
      <c r="D26" s="5">
        <v>627428.5</v>
      </c>
      <c r="E26" s="8">
        <f t="shared" si="0"/>
        <v>98.712143512189698</v>
      </c>
    </row>
    <row r="27" spans="1:5" ht="14.4" customHeight="1">
      <c r="A27" s="3" t="s">
        <v>42</v>
      </c>
      <c r="B27" s="4" t="s">
        <v>43</v>
      </c>
      <c r="C27" s="5">
        <v>123645.8</v>
      </c>
      <c r="D27" s="5">
        <v>123645.8</v>
      </c>
      <c r="E27" s="8">
        <f t="shared" si="0"/>
        <v>100</v>
      </c>
    </row>
    <row r="28" spans="1:5" ht="27.15" customHeight="1">
      <c r="A28" s="3" t="s">
        <v>44</v>
      </c>
      <c r="B28" s="4" t="s">
        <v>45</v>
      </c>
      <c r="C28" s="5">
        <v>90831</v>
      </c>
      <c r="D28" s="5">
        <v>90831</v>
      </c>
      <c r="E28" s="8">
        <f t="shared" si="0"/>
        <v>100</v>
      </c>
    </row>
    <row r="29" spans="1:5" ht="14.4" customHeight="1">
      <c r="A29" s="3" t="s">
        <v>46</v>
      </c>
      <c r="B29" s="4" t="s">
        <v>47</v>
      </c>
      <c r="C29" s="5">
        <v>32214.799999999999</v>
      </c>
      <c r="D29" s="5">
        <v>32214.799999999999</v>
      </c>
      <c r="E29" s="8">
        <f t="shared" si="0"/>
        <v>100</v>
      </c>
    </row>
    <row r="30" spans="1:5" ht="14.4" customHeight="1">
      <c r="A30" s="3" t="s">
        <v>48</v>
      </c>
      <c r="B30" s="4" t="s">
        <v>49</v>
      </c>
      <c r="C30" s="5">
        <v>600</v>
      </c>
      <c r="D30" s="5">
        <v>600</v>
      </c>
      <c r="E30" s="8">
        <f t="shared" si="0"/>
        <v>100</v>
      </c>
    </row>
    <row r="31" spans="1:5" ht="14.4" customHeight="1">
      <c r="A31" s="3" t="s">
        <v>50</v>
      </c>
      <c r="B31" s="4" t="s">
        <v>51</v>
      </c>
      <c r="C31" s="5">
        <v>295493.59999999998</v>
      </c>
      <c r="D31" s="5">
        <v>294537.8</v>
      </c>
      <c r="E31" s="8">
        <f t="shared" si="0"/>
        <v>99.676541217813181</v>
      </c>
    </row>
    <row r="32" spans="1:5" ht="14.4" customHeight="1">
      <c r="A32" s="3" t="s">
        <v>52</v>
      </c>
      <c r="B32" s="4" t="s">
        <v>53</v>
      </c>
      <c r="C32" s="5">
        <v>188047.5</v>
      </c>
      <c r="D32" s="5">
        <v>184429.4</v>
      </c>
      <c r="E32" s="8">
        <f t="shared" si="0"/>
        <v>98.075964849306686</v>
      </c>
    </row>
    <row r="33" spans="1:5" ht="27.15" customHeight="1">
      <c r="A33" s="3" t="s">
        <v>54</v>
      </c>
      <c r="B33" s="4" t="s">
        <v>55</v>
      </c>
      <c r="C33" s="5">
        <v>527</v>
      </c>
      <c r="D33" s="5">
        <v>527</v>
      </c>
      <c r="E33" s="8">
        <f t="shared" si="0"/>
        <v>100</v>
      </c>
    </row>
    <row r="34" spans="1:5" ht="14.4" customHeight="1">
      <c r="A34" s="3" t="s">
        <v>56</v>
      </c>
      <c r="B34" s="4" t="s">
        <v>57</v>
      </c>
      <c r="C34" s="5">
        <v>24291.200000000001</v>
      </c>
      <c r="D34" s="5">
        <v>24210.7</v>
      </c>
      <c r="E34" s="8">
        <f t="shared" si="0"/>
        <v>99.668604268212363</v>
      </c>
    </row>
    <row r="35" spans="1:5" ht="53.7" customHeight="1">
      <c r="A35" s="3" t="s">
        <v>58</v>
      </c>
      <c r="B35" s="4" t="s">
        <v>59</v>
      </c>
      <c r="C35" s="5" t="s">
        <v>0</v>
      </c>
      <c r="D35" s="5" t="s">
        <v>0</v>
      </c>
      <c r="E35" s="8" t="e">
        <f t="shared" si="0"/>
        <v>#VALUE!</v>
      </c>
    </row>
    <row r="36" spans="1:5" ht="14.4" customHeight="1">
      <c r="A36" s="3" t="s">
        <v>60</v>
      </c>
      <c r="B36" s="4" t="s">
        <v>61</v>
      </c>
      <c r="C36" s="5" t="s">
        <v>0</v>
      </c>
      <c r="D36" s="5">
        <v>-53.5</v>
      </c>
      <c r="E36" s="8" t="e">
        <f t="shared" si="0"/>
        <v>#VALUE!</v>
      </c>
    </row>
    <row r="37" spans="1:5" ht="40.5" customHeight="1">
      <c r="A37" s="3" t="s">
        <v>62</v>
      </c>
      <c r="B37" s="4" t="s">
        <v>63</v>
      </c>
      <c r="C37" s="5" t="s">
        <v>0</v>
      </c>
      <c r="D37" s="5" t="s">
        <v>0</v>
      </c>
      <c r="E37" s="8" t="e">
        <f t="shared" si="0"/>
        <v>#VALUE!</v>
      </c>
    </row>
    <row r="38" spans="1:5" ht="14.4" customHeight="1">
      <c r="A38" s="3" t="s">
        <v>64</v>
      </c>
      <c r="B38" s="4" t="s">
        <v>65</v>
      </c>
      <c r="C38" s="5" t="s">
        <v>0</v>
      </c>
      <c r="D38" s="5" t="s">
        <v>0</v>
      </c>
      <c r="E38" s="8" t="e">
        <f t="shared" si="0"/>
        <v>#VALUE!</v>
      </c>
    </row>
    <row r="39" spans="1:5" ht="40.5" customHeight="1">
      <c r="A39" s="3" t="s">
        <v>66</v>
      </c>
      <c r="B39" s="4" t="s">
        <v>67</v>
      </c>
      <c r="C39" s="5">
        <v>4136.2</v>
      </c>
      <c r="D39" s="5">
        <v>658.3</v>
      </c>
      <c r="E39" s="8">
        <f t="shared" si="0"/>
        <v>15.915574682075334</v>
      </c>
    </row>
    <row r="40" spans="1:5" ht="27.15" customHeight="1">
      <c r="A40" s="3" t="s">
        <v>68</v>
      </c>
      <c r="B40" s="4" t="s">
        <v>69</v>
      </c>
      <c r="C40" s="5">
        <v>507.2</v>
      </c>
      <c r="D40" s="5">
        <v>507.2</v>
      </c>
      <c r="E40" s="8">
        <f t="shared" si="0"/>
        <v>100</v>
      </c>
    </row>
    <row r="41" spans="1:5" ht="53.7" customHeight="1">
      <c r="A41" s="3" t="s">
        <v>70</v>
      </c>
      <c r="B41" s="4" t="s">
        <v>71</v>
      </c>
      <c r="C41" s="5">
        <v>204441.60000000001</v>
      </c>
      <c r="D41" s="5">
        <v>196999.2</v>
      </c>
      <c r="E41" s="8">
        <f t="shared" si="0"/>
        <v>96.359645003756583</v>
      </c>
    </row>
    <row r="42" spans="1:5" ht="27.15" customHeight="1">
      <c r="A42" s="6" t="s">
        <v>72</v>
      </c>
      <c r="B42" s="7" t="s">
        <v>73</v>
      </c>
      <c r="C42" s="8">
        <v>731385.9</v>
      </c>
      <c r="D42" s="8">
        <v>709741.2</v>
      </c>
      <c r="E42" s="8">
        <f t="shared" si="0"/>
        <v>97.040591020417537</v>
      </c>
    </row>
    <row r="43" spans="1:5" ht="80.7" customHeight="1">
      <c r="A43" s="3" t="s">
        <v>74</v>
      </c>
      <c r="B43" s="4" t="s">
        <v>75</v>
      </c>
      <c r="C43" s="5">
        <v>212934.3</v>
      </c>
      <c r="D43" s="5">
        <v>202439.8</v>
      </c>
      <c r="E43" s="8">
        <f t="shared" si="0"/>
        <v>95.071484490756063</v>
      </c>
    </row>
    <row r="44" spans="1:5" ht="53.7" customHeight="1">
      <c r="A44" s="3" t="s">
        <v>76</v>
      </c>
      <c r="B44" s="4" t="s">
        <v>77</v>
      </c>
      <c r="C44" s="5">
        <v>96620</v>
      </c>
      <c r="D44" s="5">
        <v>91339.9</v>
      </c>
      <c r="E44" s="8">
        <f t="shared" si="0"/>
        <v>94.535189401780158</v>
      </c>
    </row>
    <row r="45" spans="1:5" ht="53.7" customHeight="1">
      <c r="A45" s="3" t="s">
        <v>78</v>
      </c>
      <c r="B45" s="4" t="s">
        <v>79</v>
      </c>
      <c r="C45" s="5">
        <v>77859.3</v>
      </c>
      <c r="D45" s="5">
        <v>75753.3</v>
      </c>
      <c r="E45" s="8">
        <f t="shared" si="0"/>
        <v>97.295120814083873</v>
      </c>
    </row>
    <row r="46" spans="1:5" ht="53.7" customHeight="1">
      <c r="A46" s="3" t="s">
        <v>80</v>
      </c>
      <c r="B46" s="4" t="s">
        <v>81</v>
      </c>
      <c r="C46" s="5">
        <v>111207.9</v>
      </c>
      <c r="D46" s="5">
        <v>108541.4</v>
      </c>
      <c r="E46" s="8">
        <f t="shared" si="0"/>
        <v>97.602238689877254</v>
      </c>
    </row>
    <row r="47" spans="1:5" ht="14.4" customHeight="1">
      <c r="A47" s="3" t="s">
        <v>82</v>
      </c>
      <c r="B47" s="4" t="s">
        <v>83</v>
      </c>
      <c r="C47" s="5">
        <v>61353.9</v>
      </c>
      <c r="D47" s="5">
        <v>59738</v>
      </c>
      <c r="E47" s="8">
        <f t="shared" si="0"/>
        <v>97.36626359530527</v>
      </c>
    </row>
    <row r="48" spans="1:5" ht="14.4" customHeight="1">
      <c r="A48" s="3" t="s">
        <v>84</v>
      </c>
      <c r="B48" s="4" t="s">
        <v>85</v>
      </c>
      <c r="C48" s="5">
        <v>49854</v>
      </c>
      <c r="D48" s="5">
        <v>48803.4</v>
      </c>
      <c r="E48" s="8">
        <f t="shared" si="0"/>
        <v>97.892646527861359</v>
      </c>
    </row>
    <row r="49" spans="1:5" ht="14.4" customHeight="1">
      <c r="A49" s="3" t="s">
        <v>86</v>
      </c>
      <c r="B49" s="4" t="s">
        <v>87</v>
      </c>
      <c r="C49" s="5">
        <v>24.6</v>
      </c>
      <c r="D49" s="5">
        <v>24.6</v>
      </c>
      <c r="E49" s="8">
        <f t="shared" si="0"/>
        <v>100</v>
      </c>
    </row>
    <row r="50" spans="1:5" ht="14.4" customHeight="1">
      <c r="A50" s="3" t="s">
        <v>88</v>
      </c>
      <c r="B50" s="4" t="s">
        <v>83</v>
      </c>
      <c r="C50" s="5">
        <v>3.6</v>
      </c>
      <c r="D50" s="5">
        <v>3.6</v>
      </c>
      <c r="E50" s="8">
        <f t="shared" si="0"/>
        <v>100</v>
      </c>
    </row>
    <row r="51" spans="1:5" ht="14.4" customHeight="1">
      <c r="A51" s="3" t="s">
        <v>89</v>
      </c>
      <c r="B51" s="4" t="s">
        <v>85</v>
      </c>
      <c r="C51" s="5">
        <v>21</v>
      </c>
      <c r="D51" s="5">
        <v>21</v>
      </c>
      <c r="E51" s="8">
        <f t="shared" si="0"/>
        <v>100</v>
      </c>
    </row>
    <row r="52" spans="1:5" ht="14.4" customHeight="1">
      <c r="A52" s="3" t="s">
        <v>90</v>
      </c>
      <c r="B52" s="4" t="s">
        <v>91</v>
      </c>
      <c r="C52" s="5">
        <v>0</v>
      </c>
      <c r="D52" s="5">
        <v>0</v>
      </c>
      <c r="E52" s="8" t="e">
        <f t="shared" si="0"/>
        <v>#DIV/0!</v>
      </c>
    </row>
    <row r="53" spans="1:5" ht="14.4" customHeight="1">
      <c r="A53" s="3" t="s">
        <v>92</v>
      </c>
      <c r="B53" s="4" t="s">
        <v>83</v>
      </c>
      <c r="C53" s="5">
        <v>0</v>
      </c>
      <c r="D53" s="5">
        <v>0</v>
      </c>
      <c r="E53" s="8" t="e">
        <f t="shared" si="0"/>
        <v>#DIV/0!</v>
      </c>
    </row>
    <row r="54" spans="1:5" ht="14.4" customHeight="1">
      <c r="A54" s="3" t="s">
        <v>93</v>
      </c>
      <c r="B54" s="4" t="s">
        <v>85</v>
      </c>
      <c r="C54" s="5" t="s">
        <v>0</v>
      </c>
      <c r="D54" s="5" t="s">
        <v>0</v>
      </c>
      <c r="E54" s="8" t="e">
        <f t="shared" si="0"/>
        <v>#VALUE!</v>
      </c>
    </row>
    <row r="55" spans="1:5" ht="14.4" customHeight="1">
      <c r="A55" s="3" t="s">
        <v>94</v>
      </c>
      <c r="B55" s="4" t="s">
        <v>95</v>
      </c>
      <c r="C55" s="5">
        <v>24.6</v>
      </c>
      <c r="D55" s="5">
        <v>24.6</v>
      </c>
      <c r="E55" s="8">
        <f t="shared" si="0"/>
        <v>100</v>
      </c>
    </row>
    <row r="56" spans="1:5" ht="14.4" customHeight="1">
      <c r="A56" s="3" t="s">
        <v>96</v>
      </c>
      <c r="B56" s="4" t="s">
        <v>83</v>
      </c>
      <c r="C56" s="5">
        <v>3.6</v>
      </c>
      <c r="D56" s="5">
        <v>3.6</v>
      </c>
      <c r="E56" s="8">
        <f t="shared" si="0"/>
        <v>100</v>
      </c>
    </row>
    <row r="57" spans="1:5" ht="14.4" customHeight="1">
      <c r="A57" s="3" t="s">
        <v>97</v>
      </c>
      <c r="B57" s="4" t="s">
        <v>85</v>
      </c>
      <c r="C57" s="5">
        <v>21</v>
      </c>
      <c r="D57" s="5">
        <v>21</v>
      </c>
      <c r="E57" s="8">
        <f t="shared" si="0"/>
        <v>100</v>
      </c>
    </row>
    <row r="58" spans="1:5" ht="14.4" customHeight="1">
      <c r="A58" s="3" t="s">
        <v>98</v>
      </c>
      <c r="B58" s="4" t="s">
        <v>99</v>
      </c>
      <c r="C58" s="5">
        <v>0</v>
      </c>
      <c r="D58" s="5">
        <v>0</v>
      </c>
      <c r="E58" s="8" t="e">
        <f t="shared" si="0"/>
        <v>#DIV/0!</v>
      </c>
    </row>
    <row r="59" spans="1:5" ht="14.4" customHeight="1">
      <c r="A59" s="3" t="s">
        <v>100</v>
      </c>
      <c r="B59" s="4" t="s">
        <v>83</v>
      </c>
      <c r="C59" s="5" t="s">
        <v>0</v>
      </c>
      <c r="D59" s="5" t="s">
        <v>0</v>
      </c>
      <c r="E59" s="8" t="e">
        <f t="shared" si="0"/>
        <v>#VALUE!</v>
      </c>
    </row>
    <row r="60" spans="1:5" ht="14.4" customHeight="1">
      <c r="A60" s="3" t="s">
        <v>101</v>
      </c>
      <c r="B60" s="4" t="s">
        <v>85</v>
      </c>
      <c r="C60" s="5" t="s">
        <v>0</v>
      </c>
      <c r="D60" s="5" t="s">
        <v>0</v>
      </c>
      <c r="E60" s="8" t="e">
        <f t="shared" si="0"/>
        <v>#VALUE!</v>
      </c>
    </row>
    <row r="61" spans="1:5" ht="27.15" customHeight="1">
      <c r="A61" s="3" t="s">
        <v>102</v>
      </c>
      <c r="B61" s="4" t="s">
        <v>103</v>
      </c>
      <c r="C61" s="5">
        <v>0</v>
      </c>
      <c r="D61" s="5">
        <v>0</v>
      </c>
      <c r="E61" s="8" t="e">
        <f t="shared" si="0"/>
        <v>#DIV/0!</v>
      </c>
    </row>
    <row r="62" spans="1:5" ht="14.4" customHeight="1">
      <c r="A62" s="3" t="s">
        <v>104</v>
      </c>
      <c r="B62" s="4" t="s">
        <v>83</v>
      </c>
      <c r="C62" s="5" t="s">
        <v>0</v>
      </c>
      <c r="D62" s="5" t="s">
        <v>0</v>
      </c>
      <c r="E62" s="8" t="e">
        <f t="shared" si="0"/>
        <v>#VALUE!</v>
      </c>
    </row>
    <row r="63" spans="1:5" ht="14.4" customHeight="1">
      <c r="A63" s="3" t="s">
        <v>105</v>
      </c>
      <c r="B63" s="4" t="s">
        <v>85</v>
      </c>
      <c r="C63" s="5" t="s">
        <v>0</v>
      </c>
      <c r="D63" s="5" t="s">
        <v>0</v>
      </c>
      <c r="E63" s="8" t="e">
        <f t="shared" si="0"/>
        <v>#VALUE!</v>
      </c>
    </row>
    <row r="64" spans="1:5" ht="14.4" customHeight="1">
      <c r="A64" s="3" t="s">
        <v>106</v>
      </c>
      <c r="B64" s="4" t="s">
        <v>107</v>
      </c>
      <c r="C64" s="5">
        <v>22477.1</v>
      </c>
      <c r="D64" s="5">
        <v>21247.9</v>
      </c>
      <c r="E64" s="8">
        <f t="shared" si="0"/>
        <v>94.531322990955246</v>
      </c>
    </row>
    <row r="65" spans="1:5" ht="14.4" customHeight="1">
      <c r="A65" s="3" t="s">
        <v>108</v>
      </c>
      <c r="B65" s="4" t="s">
        <v>83</v>
      </c>
      <c r="C65" s="5">
        <v>10636.1</v>
      </c>
      <c r="D65" s="5">
        <v>9712</v>
      </c>
      <c r="E65" s="8">
        <f t="shared" si="0"/>
        <v>91.311664989986923</v>
      </c>
    </row>
    <row r="66" spans="1:5" ht="14.4" customHeight="1">
      <c r="A66" s="3" t="s">
        <v>109</v>
      </c>
      <c r="B66" s="4" t="s">
        <v>85</v>
      </c>
      <c r="C66" s="5">
        <v>11841</v>
      </c>
      <c r="D66" s="5">
        <v>11535.9</v>
      </c>
      <c r="E66" s="8">
        <f t="shared" si="0"/>
        <v>97.423359513554601</v>
      </c>
    </row>
    <row r="67" spans="1:5" ht="27.15" customHeight="1">
      <c r="A67" s="3" t="s">
        <v>110</v>
      </c>
      <c r="B67" s="4" t="s">
        <v>111</v>
      </c>
      <c r="C67" s="5">
        <v>11750.4</v>
      </c>
      <c r="D67" s="5">
        <v>9959.2999999999993</v>
      </c>
      <c r="E67" s="8">
        <f t="shared" si="0"/>
        <v>84.757114651416117</v>
      </c>
    </row>
    <row r="68" spans="1:5" ht="14.4" customHeight="1">
      <c r="A68" s="3" t="s">
        <v>112</v>
      </c>
      <c r="B68" s="4" t="s">
        <v>83</v>
      </c>
      <c r="C68" s="5">
        <v>5854.9</v>
      </c>
      <c r="D68" s="5">
        <v>4672</v>
      </c>
      <c r="E68" s="8">
        <f t="shared" si="0"/>
        <v>79.796409844745426</v>
      </c>
    </row>
    <row r="69" spans="1:5" ht="14.4" customHeight="1">
      <c r="A69" s="3" t="s">
        <v>113</v>
      </c>
      <c r="B69" s="4" t="s">
        <v>85</v>
      </c>
      <c r="C69" s="5">
        <v>5895.5</v>
      </c>
      <c r="D69" s="5">
        <v>5287.3</v>
      </c>
      <c r="E69" s="8">
        <f t="shared" si="0"/>
        <v>89.683657026545674</v>
      </c>
    </row>
    <row r="70" spans="1:5" ht="14.4" customHeight="1">
      <c r="A70" s="3" t="s">
        <v>114</v>
      </c>
      <c r="B70" s="4" t="s">
        <v>115</v>
      </c>
      <c r="C70" s="5">
        <v>30.3</v>
      </c>
      <c r="D70" s="5">
        <v>26.9</v>
      </c>
      <c r="E70" s="8">
        <f t="shared" si="0"/>
        <v>88.778877887788781</v>
      </c>
    </row>
    <row r="71" spans="1:5" ht="14.4" customHeight="1">
      <c r="A71" s="3" t="s">
        <v>116</v>
      </c>
      <c r="B71" s="4" t="s">
        <v>83</v>
      </c>
      <c r="C71" s="5">
        <v>3.7</v>
      </c>
      <c r="D71" s="5">
        <v>3</v>
      </c>
      <c r="E71" s="8">
        <f t="shared" si="0"/>
        <v>81.081081081081081</v>
      </c>
    </row>
    <row r="72" spans="1:5" ht="14.4" customHeight="1">
      <c r="A72" s="3" t="s">
        <v>117</v>
      </c>
      <c r="B72" s="4" t="s">
        <v>85</v>
      </c>
      <c r="C72" s="5">
        <v>26.6</v>
      </c>
      <c r="D72" s="5">
        <v>23.9</v>
      </c>
      <c r="E72" s="8">
        <f t="shared" si="0"/>
        <v>89.849624060150362</v>
      </c>
    </row>
    <row r="73" spans="1:5" ht="14.4" customHeight="1">
      <c r="A73" s="3" t="s">
        <v>118</v>
      </c>
      <c r="B73" s="4" t="s">
        <v>119</v>
      </c>
      <c r="C73" s="5">
        <v>3384.3</v>
      </c>
      <c r="D73" s="5">
        <v>2196.5</v>
      </c>
      <c r="E73" s="8">
        <f t="shared" si="0"/>
        <v>64.902638654965571</v>
      </c>
    </row>
    <row r="74" spans="1:5" ht="14.4" customHeight="1">
      <c r="A74" s="3" t="s">
        <v>120</v>
      </c>
      <c r="B74" s="4" t="s">
        <v>83</v>
      </c>
      <c r="C74" s="5">
        <v>1723.7</v>
      </c>
      <c r="D74" s="5">
        <v>865.5</v>
      </c>
      <c r="E74" s="8">
        <f t="shared" ref="E74:E137" si="1">D74/C74*100</f>
        <v>50.211753785461511</v>
      </c>
    </row>
    <row r="75" spans="1:5" ht="14.4" customHeight="1">
      <c r="A75" s="3" t="s">
        <v>121</v>
      </c>
      <c r="B75" s="4" t="s">
        <v>85</v>
      </c>
      <c r="C75" s="5">
        <v>1660.6</v>
      </c>
      <c r="D75" s="5">
        <v>1331</v>
      </c>
      <c r="E75" s="8">
        <f t="shared" si="1"/>
        <v>80.15175237865833</v>
      </c>
    </row>
    <row r="76" spans="1:5" ht="14.4" customHeight="1">
      <c r="A76" s="3" t="s">
        <v>122</v>
      </c>
      <c r="B76" s="4" t="s">
        <v>123</v>
      </c>
      <c r="C76" s="5">
        <v>11164.2</v>
      </c>
      <c r="D76" s="5">
        <v>5702.9</v>
      </c>
      <c r="E76" s="8">
        <f t="shared" si="1"/>
        <v>51.082030060371544</v>
      </c>
    </row>
    <row r="77" spans="1:5" ht="14.4" customHeight="1">
      <c r="A77" s="3" t="s">
        <v>124</v>
      </c>
      <c r="B77" s="4" t="s">
        <v>125</v>
      </c>
      <c r="C77" s="5">
        <v>1500</v>
      </c>
      <c r="D77" s="5">
        <v>1199</v>
      </c>
      <c r="E77" s="8">
        <f t="shared" si="1"/>
        <v>79.933333333333337</v>
      </c>
    </row>
    <row r="78" spans="1:5" ht="14.4" customHeight="1">
      <c r="A78" s="3" t="s">
        <v>126</v>
      </c>
      <c r="B78" s="4" t="s">
        <v>127</v>
      </c>
      <c r="C78" s="5">
        <v>247</v>
      </c>
      <c r="D78" s="5">
        <v>183.5</v>
      </c>
      <c r="E78" s="8">
        <f t="shared" si="1"/>
        <v>74.291497975708495</v>
      </c>
    </row>
    <row r="79" spans="1:5" ht="14.4" customHeight="1">
      <c r="A79" s="3" t="s">
        <v>128</v>
      </c>
      <c r="B79" s="4" t="s">
        <v>129</v>
      </c>
      <c r="C79" s="5">
        <v>1253</v>
      </c>
      <c r="D79" s="5">
        <v>1015.5</v>
      </c>
      <c r="E79" s="8">
        <f t="shared" si="1"/>
        <v>81.045490822027134</v>
      </c>
    </row>
    <row r="80" spans="1:5" ht="14.4" customHeight="1">
      <c r="A80" s="3" t="s">
        <v>130</v>
      </c>
      <c r="B80" s="4" t="s">
        <v>131</v>
      </c>
      <c r="C80" s="5">
        <v>9664.2000000000007</v>
      </c>
      <c r="D80" s="5">
        <v>4503.8999999999996</v>
      </c>
      <c r="E80" s="8">
        <f t="shared" si="1"/>
        <v>46.603961010740662</v>
      </c>
    </row>
    <row r="81" spans="1:5" ht="14.4" customHeight="1">
      <c r="A81" s="3" t="s">
        <v>132</v>
      </c>
      <c r="B81" s="4" t="s">
        <v>127</v>
      </c>
      <c r="C81" s="5">
        <v>1331.8</v>
      </c>
      <c r="D81" s="5">
        <v>575.5</v>
      </c>
      <c r="E81" s="8">
        <f t="shared" si="1"/>
        <v>43.2121940231266</v>
      </c>
    </row>
    <row r="82" spans="1:5" ht="14.4" customHeight="1">
      <c r="A82" s="3" t="s">
        <v>133</v>
      </c>
      <c r="B82" s="4" t="s">
        <v>129</v>
      </c>
      <c r="C82" s="5">
        <v>8332.4</v>
      </c>
      <c r="D82" s="5">
        <v>3928.4</v>
      </c>
      <c r="E82" s="8">
        <f t="shared" si="1"/>
        <v>47.146080361000436</v>
      </c>
    </row>
    <row r="83" spans="1:5" ht="14.4" customHeight="1">
      <c r="A83" s="3" t="s">
        <v>134</v>
      </c>
      <c r="B83" s="4" t="s">
        <v>135</v>
      </c>
      <c r="C83" s="5">
        <v>100</v>
      </c>
      <c r="D83" s="5">
        <v>57.7</v>
      </c>
      <c r="E83" s="8">
        <f t="shared" si="1"/>
        <v>57.70000000000001</v>
      </c>
    </row>
    <row r="84" spans="1:5" ht="14.4" customHeight="1">
      <c r="A84" s="3" t="s">
        <v>136</v>
      </c>
      <c r="B84" s="4" t="s">
        <v>127</v>
      </c>
      <c r="C84" s="5" t="s">
        <v>0</v>
      </c>
      <c r="D84" s="5" t="s">
        <v>0</v>
      </c>
      <c r="E84" s="8" t="e">
        <f t="shared" si="1"/>
        <v>#VALUE!</v>
      </c>
    </row>
    <row r="85" spans="1:5" ht="14.4" customHeight="1">
      <c r="A85" s="3" t="s">
        <v>137</v>
      </c>
      <c r="B85" s="4" t="s">
        <v>129</v>
      </c>
      <c r="C85" s="5">
        <v>100</v>
      </c>
      <c r="D85" s="5">
        <v>57.7</v>
      </c>
      <c r="E85" s="8">
        <f t="shared" si="1"/>
        <v>57.70000000000001</v>
      </c>
    </row>
    <row r="86" spans="1:5" ht="14.4" customHeight="1">
      <c r="A86" s="3" t="s">
        <v>138</v>
      </c>
      <c r="B86" s="4" t="s">
        <v>139</v>
      </c>
      <c r="C86" s="5">
        <v>22</v>
      </c>
      <c r="D86" s="5">
        <v>15.8</v>
      </c>
      <c r="E86" s="8">
        <f t="shared" si="1"/>
        <v>71.818181818181827</v>
      </c>
    </row>
    <row r="87" spans="1:5" ht="14.4" customHeight="1">
      <c r="A87" s="3" t="s">
        <v>140</v>
      </c>
      <c r="B87" s="4" t="s">
        <v>127</v>
      </c>
      <c r="C87" s="5">
        <v>6</v>
      </c>
      <c r="D87" s="5">
        <v>4.5999999999999996</v>
      </c>
      <c r="E87" s="8">
        <f t="shared" si="1"/>
        <v>76.666666666666657</v>
      </c>
    </row>
    <row r="88" spans="1:5" ht="14.4" customHeight="1">
      <c r="A88" s="3" t="s">
        <v>141</v>
      </c>
      <c r="B88" s="4" t="s">
        <v>129</v>
      </c>
      <c r="C88" s="5">
        <v>16</v>
      </c>
      <c r="D88" s="5">
        <v>11.2</v>
      </c>
      <c r="E88" s="8">
        <f t="shared" si="1"/>
        <v>70</v>
      </c>
    </row>
    <row r="89" spans="1:5" ht="27.15" customHeight="1">
      <c r="A89" s="3" t="s">
        <v>142</v>
      </c>
      <c r="B89" s="4" t="s">
        <v>143</v>
      </c>
      <c r="C89" s="5">
        <v>81</v>
      </c>
      <c r="D89" s="5">
        <v>65.8</v>
      </c>
      <c r="E89" s="8">
        <f t="shared" si="1"/>
        <v>81.23456790123457</v>
      </c>
    </row>
    <row r="90" spans="1:5" ht="14.4" customHeight="1">
      <c r="A90" s="3" t="s">
        <v>144</v>
      </c>
      <c r="B90" s="4" t="s">
        <v>127</v>
      </c>
      <c r="C90" s="5">
        <v>15.3</v>
      </c>
      <c r="D90" s="5">
        <v>14.1</v>
      </c>
      <c r="E90" s="8">
        <f t="shared" si="1"/>
        <v>92.156862745098039</v>
      </c>
    </row>
    <row r="91" spans="1:5" ht="14.4" customHeight="1">
      <c r="A91" s="3" t="s">
        <v>145</v>
      </c>
      <c r="B91" s="4" t="s">
        <v>129</v>
      </c>
      <c r="C91" s="5">
        <v>65.7</v>
      </c>
      <c r="D91" s="5">
        <v>51.7</v>
      </c>
      <c r="E91" s="8">
        <f t="shared" si="1"/>
        <v>78.691019786910203</v>
      </c>
    </row>
    <row r="92" spans="1:5" ht="80.7" customHeight="1">
      <c r="A92" s="3" t="s">
        <v>146</v>
      </c>
      <c r="B92" s="4" t="s">
        <v>147</v>
      </c>
      <c r="C92" s="5">
        <v>349.5</v>
      </c>
      <c r="D92" s="5">
        <v>282.7</v>
      </c>
      <c r="E92" s="8">
        <f t="shared" si="1"/>
        <v>80.88698140200286</v>
      </c>
    </row>
    <row r="93" spans="1:5" ht="14.4" customHeight="1">
      <c r="A93" s="3" t="s">
        <v>148</v>
      </c>
      <c r="B93" s="4" t="s">
        <v>127</v>
      </c>
      <c r="C93" s="5">
        <v>123.6</v>
      </c>
      <c r="D93" s="5">
        <v>87.8</v>
      </c>
      <c r="E93" s="8">
        <f t="shared" si="1"/>
        <v>71.035598705501627</v>
      </c>
    </row>
    <row r="94" spans="1:5" ht="14.4" customHeight="1">
      <c r="A94" s="3" t="s">
        <v>149</v>
      </c>
      <c r="B94" s="4" t="s">
        <v>129</v>
      </c>
      <c r="C94" s="5">
        <v>225.9</v>
      </c>
      <c r="D94" s="5">
        <v>194.9</v>
      </c>
      <c r="E94" s="8">
        <f t="shared" si="1"/>
        <v>86.277113767153608</v>
      </c>
    </row>
    <row r="95" spans="1:5" ht="14.4" customHeight="1">
      <c r="A95" s="3" t="s">
        <v>150</v>
      </c>
      <c r="B95" s="4" t="s">
        <v>151</v>
      </c>
      <c r="C95" s="5">
        <v>3530.4</v>
      </c>
      <c r="D95" s="5">
        <v>3078.5</v>
      </c>
      <c r="E95" s="8">
        <f t="shared" si="1"/>
        <v>87.199750736460459</v>
      </c>
    </row>
    <row r="96" spans="1:5" ht="14.4" customHeight="1">
      <c r="A96" s="3" t="s">
        <v>152</v>
      </c>
      <c r="B96" s="4" t="s">
        <v>83</v>
      </c>
      <c r="C96" s="5">
        <v>1686.5</v>
      </c>
      <c r="D96" s="5">
        <v>1452.3</v>
      </c>
      <c r="E96" s="8">
        <f t="shared" si="1"/>
        <v>86.113252297657866</v>
      </c>
    </row>
    <row r="97" spans="1:5" ht="14.4" customHeight="1">
      <c r="A97" s="3" t="s">
        <v>153</v>
      </c>
      <c r="B97" s="4" t="s">
        <v>85</v>
      </c>
      <c r="C97" s="5">
        <v>1843.9</v>
      </c>
      <c r="D97" s="5">
        <v>1626.2</v>
      </c>
      <c r="E97" s="8">
        <f t="shared" si="1"/>
        <v>88.193502901458871</v>
      </c>
    </row>
    <row r="98" spans="1:5" ht="27.15" customHeight="1">
      <c r="A98" s="3" t="s">
        <v>154</v>
      </c>
      <c r="B98" s="4" t="s">
        <v>155</v>
      </c>
      <c r="C98" s="5">
        <v>359.4</v>
      </c>
      <c r="D98" s="5">
        <v>359.4</v>
      </c>
      <c r="E98" s="8">
        <f t="shared" si="1"/>
        <v>100</v>
      </c>
    </row>
    <row r="99" spans="1:5" ht="14.4" customHeight="1">
      <c r="A99" s="3" t="s">
        <v>156</v>
      </c>
      <c r="B99" s="4" t="s">
        <v>83</v>
      </c>
      <c r="C99" s="5">
        <v>102</v>
      </c>
      <c r="D99" s="5">
        <v>102</v>
      </c>
      <c r="E99" s="8">
        <f t="shared" si="1"/>
        <v>100</v>
      </c>
    </row>
    <row r="100" spans="1:5" ht="14.4" customHeight="1">
      <c r="A100" s="3" t="s">
        <v>157</v>
      </c>
      <c r="B100" s="4" t="s">
        <v>85</v>
      </c>
      <c r="C100" s="5">
        <v>257.39999999999998</v>
      </c>
      <c r="D100" s="5">
        <v>257.39999999999998</v>
      </c>
      <c r="E100" s="8">
        <f t="shared" si="1"/>
        <v>100</v>
      </c>
    </row>
    <row r="101" spans="1:5" ht="27.15" customHeight="1">
      <c r="A101" s="3" t="s">
        <v>158</v>
      </c>
      <c r="B101" s="4" t="s">
        <v>159</v>
      </c>
      <c r="C101" s="5">
        <v>4446</v>
      </c>
      <c r="D101" s="5">
        <v>4298</v>
      </c>
      <c r="E101" s="8">
        <f t="shared" si="1"/>
        <v>96.67116509221772</v>
      </c>
    </row>
    <row r="102" spans="1:5" ht="14.4" customHeight="1">
      <c r="A102" s="3" t="s">
        <v>160</v>
      </c>
      <c r="B102" s="4" t="s">
        <v>83</v>
      </c>
      <c r="C102" s="5">
        <v>2339</v>
      </c>
      <c r="D102" s="5">
        <v>2249.1999999999998</v>
      </c>
      <c r="E102" s="8">
        <f t="shared" si="1"/>
        <v>96.160752458315514</v>
      </c>
    </row>
    <row r="103" spans="1:5" ht="14.4" customHeight="1">
      <c r="A103" s="3" t="s">
        <v>161</v>
      </c>
      <c r="B103" s="4" t="s">
        <v>85</v>
      </c>
      <c r="C103" s="5">
        <v>2107</v>
      </c>
      <c r="D103" s="5">
        <v>2048.8000000000002</v>
      </c>
      <c r="E103" s="8">
        <f t="shared" si="1"/>
        <v>97.237778832463235</v>
      </c>
    </row>
    <row r="104" spans="1:5" ht="93.9" customHeight="1">
      <c r="A104" s="3" t="s">
        <v>162</v>
      </c>
      <c r="B104" s="4" t="s">
        <v>163</v>
      </c>
      <c r="C104" s="5">
        <v>22205.5</v>
      </c>
      <c r="D104" s="5">
        <v>20542.3</v>
      </c>
      <c r="E104" s="8">
        <f t="shared" si="1"/>
        <v>92.509963747720164</v>
      </c>
    </row>
    <row r="105" spans="1:5" ht="14.4" customHeight="1">
      <c r="A105" s="3" t="s">
        <v>164</v>
      </c>
      <c r="B105" s="4" t="s">
        <v>83</v>
      </c>
      <c r="C105" s="5">
        <v>14425.3</v>
      </c>
      <c r="D105" s="5">
        <v>12904.2</v>
      </c>
      <c r="E105" s="8">
        <f t="shared" si="1"/>
        <v>89.455331951501876</v>
      </c>
    </row>
    <row r="106" spans="1:5" ht="14.4" customHeight="1">
      <c r="A106" s="3" t="s">
        <v>165</v>
      </c>
      <c r="B106" s="4" t="s">
        <v>85</v>
      </c>
      <c r="C106" s="5">
        <v>7780.2</v>
      </c>
      <c r="D106" s="5">
        <v>7638.1</v>
      </c>
      <c r="E106" s="8">
        <f t="shared" si="1"/>
        <v>98.17356880285854</v>
      </c>
    </row>
    <row r="107" spans="1:5" ht="14.4" customHeight="1">
      <c r="A107" s="3" t="s">
        <v>166</v>
      </c>
      <c r="B107" s="4" t="s">
        <v>167</v>
      </c>
      <c r="C107" s="5">
        <v>1066.7</v>
      </c>
      <c r="D107" s="5">
        <v>988.9</v>
      </c>
      <c r="E107" s="8">
        <f t="shared" si="1"/>
        <v>92.706477922564915</v>
      </c>
    </row>
    <row r="108" spans="1:5" ht="14.4" customHeight="1">
      <c r="A108" s="3" t="s">
        <v>168</v>
      </c>
      <c r="B108" s="4" t="s">
        <v>169</v>
      </c>
      <c r="C108" s="5">
        <v>882</v>
      </c>
      <c r="D108" s="5">
        <v>808.6</v>
      </c>
      <c r="E108" s="8">
        <f t="shared" si="1"/>
        <v>91.678004535147394</v>
      </c>
    </row>
    <row r="109" spans="1:5" ht="14.4" customHeight="1">
      <c r="A109" s="3" t="s">
        <v>170</v>
      </c>
      <c r="B109" s="4" t="s">
        <v>171</v>
      </c>
      <c r="C109" s="5">
        <v>184.7</v>
      </c>
      <c r="D109" s="5">
        <v>180.3</v>
      </c>
      <c r="E109" s="8">
        <f t="shared" si="1"/>
        <v>97.61775852734165</v>
      </c>
    </row>
    <row r="110" spans="1:5" ht="14.4" customHeight="1">
      <c r="A110" s="3" t="s">
        <v>172</v>
      </c>
      <c r="B110" s="4" t="s">
        <v>173</v>
      </c>
      <c r="C110" s="5">
        <v>703.3</v>
      </c>
      <c r="D110" s="5">
        <v>626.20000000000005</v>
      </c>
      <c r="E110" s="8">
        <f t="shared" si="1"/>
        <v>89.037395137210311</v>
      </c>
    </row>
    <row r="111" spans="1:5" ht="14.4" customHeight="1">
      <c r="A111" s="3" t="s">
        <v>174</v>
      </c>
      <c r="B111" s="4" t="s">
        <v>127</v>
      </c>
      <c r="C111" s="5">
        <v>648.20000000000005</v>
      </c>
      <c r="D111" s="5">
        <v>575.29999999999995</v>
      </c>
      <c r="E111" s="8">
        <f t="shared" si="1"/>
        <v>88.753471150879349</v>
      </c>
    </row>
    <row r="112" spans="1:5" ht="14.4" customHeight="1">
      <c r="A112" s="3" t="s">
        <v>175</v>
      </c>
      <c r="B112" s="4" t="s">
        <v>129</v>
      </c>
      <c r="C112" s="5">
        <v>55.1</v>
      </c>
      <c r="D112" s="5">
        <v>50.9</v>
      </c>
      <c r="E112" s="8">
        <f t="shared" si="1"/>
        <v>92.377495462794911</v>
      </c>
    </row>
    <row r="113" spans="1:5" ht="14.4" customHeight="1">
      <c r="A113" s="3" t="s">
        <v>176</v>
      </c>
      <c r="B113" s="4" t="s">
        <v>177</v>
      </c>
      <c r="C113" s="5">
        <v>57.4</v>
      </c>
      <c r="D113" s="5">
        <v>57.1</v>
      </c>
      <c r="E113" s="8">
        <f t="shared" si="1"/>
        <v>99.477351916376307</v>
      </c>
    </row>
    <row r="114" spans="1:5" ht="14.4" customHeight="1">
      <c r="A114" s="3" t="s">
        <v>178</v>
      </c>
      <c r="B114" s="4" t="s">
        <v>127</v>
      </c>
      <c r="C114" s="5">
        <v>57.4</v>
      </c>
      <c r="D114" s="5">
        <v>57.1</v>
      </c>
      <c r="E114" s="8">
        <f t="shared" si="1"/>
        <v>99.477351916376307</v>
      </c>
    </row>
    <row r="115" spans="1:5" ht="14.4" customHeight="1">
      <c r="A115" s="3" t="s">
        <v>179</v>
      </c>
      <c r="B115" s="4" t="s">
        <v>129</v>
      </c>
      <c r="C115" s="5">
        <v>0</v>
      </c>
      <c r="D115" s="5">
        <v>0</v>
      </c>
      <c r="E115" s="8" t="e">
        <f t="shared" si="1"/>
        <v>#DIV/0!</v>
      </c>
    </row>
    <row r="116" spans="1:5" ht="14.4" customHeight="1">
      <c r="A116" s="3" t="s">
        <v>180</v>
      </c>
      <c r="B116" s="4" t="s">
        <v>181</v>
      </c>
      <c r="C116" s="5">
        <v>296.8</v>
      </c>
      <c r="D116" s="5">
        <v>296.39999999999998</v>
      </c>
      <c r="E116" s="8">
        <f t="shared" si="1"/>
        <v>99.865229110512118</v>
      </c>
    </row>
    <row r="117" spans="1:5" ht="14.4" customHeight="1">
      <c r="A117" s="3" t="s">
        <v>182</v>
      </c>
      <c r="B117" s="4" t="s">
        <v>127</v>
      </c>
      <c r="C117" s="5">
        <v>167.2</v>
      </c>
      <c r="D117" s="5">
        <v>167</v>
      </c>
      <c r="E117" s="8">
        <f t="shared" si="1"/>
        <v>99.880382775119628</v>
      </c>
    </row>
    <row r="118" spans="1:5" ht="14.4" customHeight="1">
      <c r="A118" s="3" t="s">
        <v>183</v>
      </c>
      <c r="B118" s="4" t="s">
        <v>129</v>
      </c>
      <c r="C118" s="5">
        <v>129.6</v>
      </c>
      <c r="D118" s="5">
        <v>129.4</v>
      </c>
      <c r="E118" s="8">
        <f t="shared" si="1"/>
        <v>99.845679012345684</v>
      </c>
    </row>
    <row r="119" spans="1:5" ht="27.15" customHeight="1">
      <c r="A119" s="3" t="s">
        <v>184</v>
      </c>
      <c r="B119" s="4" t="s">
        <v>185</v>
      </c>
      <c r="C119" s="5">
        <v>9.1999999999999993</v>
      </c>
      <c r="D119" s="5">
        <v>9.1999999999999993</v>
      </c>
      <c r="E119" s="8">
        <f t="shared" si="1"/>
        <v>100</v>
      </c>
    </row>
    <row r="120" spans="1:5" ht="14.4" customHeight="1">
      <c r="A120" s="3" t="s">
        <v>186</v>
      </c>
      <c r="B120" s="4" t="s">
        <v>127</v>
      </c>
      <c r="C120" s="5">
        <v>9.1999999999999993</v>
      </c>
      <c r="D120" s="5">
        <v>9.1999999999999993</v>
      </c>
      <c r="E120" s="8">
        <f t="shared" si="1"/>
        <v>100</v>
      </c>
    </row>
    <row r="121" spans="1:5" ht="14.4" customHeight="1">
      <c r="A121" s="3" t="s">
        <v>187</v>
      </c>
      <c r="B121" s="4" t="s">
        <v>129</v>
      </c>
      <c r="C121" s="5">
        <v>0</v>
      </c>
      <c r="D121" s="5">
        <v>0</v>
      </c>
      <c r="E121" s="8" t="e">
        <f t="shared" si="1"/>
        <v>#DIV/0!</v>
      </c>
    </row>
    <row r="122" spans="1:5" ht="27.15" customHeight="1">
      <c r="A122" s="3" t="s">
        <v>188</v>
      </c>
      <c r="B122" s="4" t="s">
        <v>189</v>
      </c>
      <c r="C122" s="5">
        <v>385.5</v>
      </c>
      <c r="D122" s="5">
        <v>385.5</v>
      </c>
      <c r="E122" s="8">
        <f t="shared" si="1"/>
        <v>100</v>
      </c>
    </row>
    <row r="123" spans="1:5" ht="14.4" customHeight="1">
      <c r="A123" s="3" t="s">
        <v>190</v>
      </c>
      <c r="B123" s="4" t="s">
        <v>83</v>
      </c>
      <c r="C123" s="5">
        <v>385.5</v>
      </c>
      <c r="D123" s="5">
        <v>385.5</v>
      </c>
      <c r="E123" s="8">
        <f t="shared" si="1"/>
        <v>100</v>
      </c>
    </row>
    <row r="124" spans="1:5" ht="14.4" customHeight="1">
      <c r="A124" s="3" t="s">
        <v>191</v>
      </c>
      <c r="B124" s="4" t="s">
        <v>85</v>
      </c>
      <c r="C124" s="5">
        <v>0</v>
      </c>
      <c r="D124" s="5">
        <v>0</v>
      </c>
      <c r="E124" s="8" t="e">
        <f t="shared" si="1"/>
        <v>#DIV/0!</v>
      </c>
    </row>
    <row r="125" spans="1:5" ht="27.15" customHeight="1">
      <c r="A125" s="3" t="s">
        <v>192</v>
      </c>
      <c r="B125" s="4" t="s">
        <v>193</v>
      </c>
      <c r="C125" s="5">
        <v>0</v>
      </c>
      <c r="D125" s="5">
        <v>0</v>
      </c>
      <c r="E125" s="8" t="e">
        <f t="shared" si="1"/>
        <v>#DIV/0!</v>
      </c>
    </row>
    <row r="126" spans="1:5" ht="14.4" customHeight="1">
      <c r="A126" s="3" t="s">
        <v>194</v>
      </c>
      <c r="B126" s="4" t="s">
        <v>83</v>
      </c>
      <c r="C126" s="5" t="s">
        <v>0</v>
      </c>
      <c r="D126" s="5" t="s">
        <v>0</v>
      </c>
      <c r="E126" s="8" t="e">
        <f t="shared" si="1"/>
        <v>#VALUE!</v>
      </c>
    </row>
    <row r="127" spans="1:5" ht="14.4" customHeight="1">
      <c r="A127" s="3" t="s">
        <v>195</v>
      </c>
      <c r="B127" s="4" t="s">
        <v>85</v>
      </c>
      <c r="C127" s="5" t="s">
        <v>0</v>
      </c>
      <c r="D127" s="5" t="s">
        <v>0</v>
      </c>
      <c r="E127" s="8" t="e">
        <f t="shared" si="1"/>
        <v>#VALUE!</v>
      </c>
    </row>
    <row r="128" spans="1:5" ht="27.15" customHeight="1">
      <c r="A128" s="3" t="s">
        <v>196</v>
      </c>
      <c r="B128" s="4" t="s">
        <v>197</v>
      </c>
      <c r="C128" s="5">
        <v>3570.3</v>
      </c>
      <c r="D128" s="5">
        <v>2887.8</v>
      </c>
      <c r="E128" s="8">
        <f t="shared" si="1"/>
        <v>80.883959331148645</v>
      </c>
    </row>
    <row r="129" spans="1:5" ht="14.4" customHeight="1">
      <c r="A129" s="3" t="s">
        <v>198</v>
      </c>
      <c r="B129" s="4" t="s">
        <v>83</v>
      </c>
      <c r="C129" s="5">
        <v>2135.6999999999998</v>
      </c>
      <c r="D129" s="5">
        <v>1478.9</v>
      </c>
      <c r="E129" s="8">
        <f t="shared" si="1"/>
        <v>69.246617034227668</v>
      </c>
    </row>
    <row r="130" spans="1:5" ht="14.4" customHeight="1">
      <c r="A130" s="3" t="s">
        <v>199</v>
      </c>
      <c r="B130" s="4" t="s">
        <v>85</v>
      </c>
      <c r="C130" s="5">
        <v>1434.6</v>
      </c>
      <c r="D130" s="5">
        <v>1408.9</v>
      </c>
      <c r="E130" s="8">
        <f t="shared" si="1"/>
        <v>98.20855987731774</v>
      </c>
    </row>
    <row r="131" spans="1:5" ht="27.15" customHeight="1">
      <c r="A131" s="3" t="s">
        <v>200</v>
      </c>
      <c r="B131" s="4" t="s">
        <v>201</v>
      </c>
      <c r="C131" s="5">
        <v>5944.8</v>
      </c>
      <c r="D131" s="5">
        <v>5376.8</v>
      </c>
      <c r="E131" s="8">
        <f t="shared" si="1"/>
        <v>90.445431301305348</v>
      </c>
    </row>
    <row r="132" spans="1:5" ht="14.4" customHeight="1">
      <c r="A132" s="3" t="s">
        <v>202</v>
      </c>
      <c r="B132" s="4" t="s">
        <v>83</v>
      </c>
      <c r="C132" s="5">
        <v>4051.7</v>
      </c>
      <c r="D132" s="5">
        <v>3569</v>
      </c>
      <c r="E132" s="8">
        <f t="shared" si="1"/>
        <v>88.086482217340873</v>
      </c>
    </row>
    <row r="133" spans="1:5" ht="27.15" customHeight="1">
      <c r="A133" s="3" t="s">
        <v>203</v>
      </c>
      <c r="B133" s="4" t="s">
        <v>204</v>
      </c>
      <c r="C133" s="5">
        <v>188.2</v>
      </c>
      <c r="D133" s="5">
        <v>188.2</v>
      </c>
      <c r="E133" s="8">
        <f t="shared" si="1"/>
        <v>100</v>
      </c>
    </row>
    <row r="134" spans="1:5" ht="27.15" customHeight="1">
      <c r="A134" s="3" t="s">
        <v>205</v>
      </c>
      <c r="B134" s="4" t="s">
        <v>206</v>
      </c>
      <c r="C134" s="5">
        <v>8.5</v>
      </c>
      <c r="D134" s="5">
        <v>8.5</v>
      </c>
      <c r="E134" s="8">
        <f t="shared" si="1"/>
        <v>100</v>
      </c>
    </row>
    <row r="135" spans="1:5" ht="14.4" customHeight="1">
      <c r="A135" s="3" t="s">
        <v>207</v>
      </c>
      <c r="B135" s="4" t="s">
        <v>208</v>
      </c>
      <c r="C135" s="5">
        <v>3855</v>
      </c>
      <c r="D135" s="5">
        <v>3372.3</v>
      </c>
      <c r="E135" s="8">
        <f t="shared" si="1"/>
        <v>87.478599221789892</v>
      </c>
    </row>
    <row r="136" spans="1:5" ht="14.4" customHeight="1">
      <c r="A136" s="3" t="s">
        <v>209</v>
      </c>
      <c r="B136" s="4" t="s">
        <v>85</v>
      </c>
      <c r="C136" s="5">
        <v>1893.1</v>
      </c>
      <c r="D136" s="5">
        <v>1807.8</v>
      </c>
      <c r="E136" s="8">
        <f t="shared" si="1"/>
        <v>95.494163013047384</v>
      </c>
    </row>
    <row r="137" spans="1:5" ht="27.15" customHeight="1">
      <c r="A137" s="3" t="s">
        <v>210</v>
      </c>
      <c r="B137" s="4" t="s">
        <v>204</v>
      </c>
      <c r="C137" s="5">
        <v>289</v>
      </c>
      <c r="D137" s="5">
        <v>289</v>
      </c>
      <c r="E137" s="8">
        <f t="shared" si="1"/>
        <v>100</v>
      </c>
    </row>
    <row r="138" spans="1:5" ht="27.15" customHeight="1">
      <c r="A138" s="3" t="s">
        <v>211</v>
      </c>
      <c r="B138" s="4" t="s">
        <v>206</v>
      </c>
      <c r="C138" s="5">
        <v>34.200000000000003</v>
      </c>
      <c r="D138" s="5">
        <v>34.200000000000003</v>
      </c>
      <c r="E138" s="8">
        <f t="shared" ref="E138:E201" si="2">D138/C138*100</f>
        <v>100</v>
      </c>
    </row>
    <row r="139" spans="1:5" ht="14.4" customHeight="1">
      <c r="A139" s="3" t="s">
        <v>212</v>
      </c>
      <c r="B139" s="4" t="s">
        <v>208</v>
      </c>
      <c r="C139" s="5">
        <v>1569.9</v>
      </c>
      <c r="D139" s="5">
        <v>1484.6</v>
      </c>
      <c r="E139" s="8">
        <f t="shared" si="2"/>
        <v>94.566532900184725</v>
      </c>
    </row>
    <row r="140" spans="1:5" ht="27.15" customHeight="1">
      <c r="A140" s="3" t="s">
        <v>213</v>
      </c>
      <c r="B140" s="4" t="s">
        <v>214</v>
      </c>
      <c r="C140" s="5">
        <v>104.6</v>
      </c>
      <c r="D140" s="5">
        <v>100</v>
      </c>
      <c r="E140" s="8">
        <f t="shared" si="2"/>
        <v>95.602294455066925</v>
      </c>
    </row>
    <row r="141" spans="1:5" ht="14.4" customHeight="1">
      <c r="A141" s="3" t="s">
        <v>215</v>
      </c>
      <c r="B141" s="4" t="s">
        <v>83</v>
      </c>
      <c r="C141" s="5">
        <v>79.099999999999994</v>
      </c>
      <c r="D141" s="5">
        <v>74.5</v>
      </c>
      <c r="E141" s="8">
        <f t="shared" si="2"/>
        <v>94.184576485461449</v>
      </c>
    </row>
    <row r="142" spans="1:5" ht="14.4" customHeight="1">
      <c r="A142" s="3" t="s">
        <v>216</v>
      </c>
      <c r="B142" s="4" t="s">
        <v>85</v>
      </c>
      <c r="C142" s="5">
        <v>25.5</v>
      </c>
      <c r="D142" s="5">
        <v>25.5</v>
      </c>
      <c r="E142" s="8">
        <f t="shared" si="2"/>
        <v>100</v>
      </c>
    </row>
    <row r="143" spans="1:5" ht="27.15" customHeight="1">
      <c r="A143" s="3" t="s">
        <v>217</v>
      </c>
      <c r="B143" s="4" t="s">
        <v>218</v>
      </c>
      <c r="C143" s="5">
        <v>0.1</v>
      </c>
      <c r="D143" s="5">
        <v>0.1</v>
      </c>
      <c r="E143" s="8">
        <f t="shared" si="2"/>
        <v>100</v>
      </c>
    </row>
    <row r="144" spans="1:5" ht="14.4" customHeight="1">
      <c r="A144" s="3" t="s">
        <v>219</v>
      </c>
      <c r="B144" s="4" t="s">
        <v>83</v>
      </c>
      <c r="C144" s="5">
        <v>0.1</v>
      </c>
      <c r="D144" s="5">
        <v>0.1</v>
      </c>
      <c r="E144" s="8">
        <f t="shared" si="2"/>
        <v>100</v>
      </c>
    </row>
    <row r="145" spans="1:5" ht="14.4" customHeight="1">
      <c r="A145" s="3" t="s">
        <v>220</v>
      </c>
      <c r="B145" s="4" t="s">
        <v>85</v>
      </c>
      <c r="C145" s="5" t="s">
        <v>0</v>
      </c>
      <c r="D145" s="5" t="s">
        <v>0</v>
      </c>
      <c r="E145" s="8" t="e">
        <f t="shared" si="2"/>
        <v>#VALUE!</v>
      </c>
    </row>
    <row r="146" spans="1:5" ht="27.15" customHeight="1">
      <c r="A146" s="3" t="s">
        <v>221</v>
      </c>
      <c r="B146" s="4" t="s">
        <v>222</v>
      </c>
      <c r="C146" s="5">
        <v>0</v>
      </c>
      <c r="D146" s="5">
        <v>0</v>
      </c>
      <c r="E146" s="8" t="e">
        <f t="shared" si="2"/>
        <v>#DIV/0!</v>
      </c>
    </row>
    <row r="147" spans="1:5" ht="14.4" customHeight="1">
      <c r="A147" s="3" t="s">
        <v>223</v>
      </c>
      <c r="B147" s="4" t="s">
        <v>83</v>
      </c>
      <c r="C147" s="5" t="s">
        <v>0</v>
      </c>
      <c r="D147" s="5" t="s">
        <v>0</v>
      </c>
      <c r="E147" s="8" t="e">
        <f t="shared" si="2"/>
        <v>#VALUE!</v>
      </c>
    </row>
    <row r="148" spans="1:5" ht="14.4" customHeight="1">
      <c r="A148" s="3" t="s">
        <v>224</v>
      </c>
      <c r="B148" s="4" t="s">
        <v>85</v>
      </c>
      <c r="C148" s="5" t="s">
        <v>0</v>
      </c>
      <c r="D148" s="5" t="s">
        <v>0</v>
      </c>
      <c r="E148" s="8" t="e">
        <f t="shared" si="2"/>
        <v>#VALUE!</v>
      </c>
    </row>
    <row r="149" spans="1:5" ht="14.4" customHeight="1">
      <c r="A149" s="3" t="s">
        <v>225</v>
      </c>
      <c r="B149" s="4" t="s">
        <v>226</v>
      </c>
      <c r="C149" s="5">
        <v>2536.6</v>
      </c>
      <c r="D149" s="5">
        <v>2261.3000000000002</v>
      </c>
      <c r="E149" s="8">
        <f t="shared" si="2"/>
        <v>89.146889537175753</v>
      </c>
    </row>
    <row r="150" spans="1:5" ht="14.4" customHeight="1">
      <c r="A150" s="3" t="s">
        <v>227</v>
      </c>
      <c r="B150" s="4" t="s">
        <v>83</v>
      </c>
      <c r="C150" s="5">
        <v>2536.6</v>
      </c>
      <c r="D150" s="5">
        <v>2261.3000000000002</v>
      </c>
      <c r="E150" s="8">
        <f t="shared" si="2"/>
        <v>89.146889537175753</v>
      </c>
    </row>
    <row r="151" spans="1:5" ht="14.4" customHeight="1">
      <c r="A151" s="3" t="s">
        <v>228</v>
      </c>
      <c r="B151" s="4" t="s">
        <v>85</v>
      </c>
      <c r="C151" s="5" t="s">
        <v>0</v>
      </c>
      <c r="D151" s="5" t="s">
        <v>0</v>
      </c>
      <c r="E151" s="8" t="e">
        <f t="shared" si="2"/>
        <v>#VALUE!</v>
      </c>
    </row>
    <row r="152" spans="1:5" ht="27.15" customHeight="1">
      <c r="A152" s="3" t="s">
        <v>229</v>
      </c>
      <c r="B152" s="4" t="s">
        <v>230</v>
      </c>
      <c r="C152" s="5">
        <v>40</v>
      </c>
      <c r="D152" s="5">
        <v>40</v>
      </c>
      <c r="E152" s="8">
        <f t="shared" si="2"/>
        <v>100</v>
      </c>
    </row>
    <row r="153" spans="1:5" ht="14.4" customHeight="1">
      <c r="A153" s="3" t="s">
        <v>231</v>
      </c>
      <c r="B153" s="4" t="s">
        <v>83</v>
      </c>
      <c r="C153" s="5">
        <v>40</v>
      </c>
      <c r="D153" s="5">
        <v>40</v>
      </c>
      <c r="E153" s="8">
        <f t="shared" si="2"/>
        <v>100</v>
      </c>
    </row>
    <row r="154" spans="1:5" ht="14.4" customHeight="1">
      <c r="A154" s="3" t="s">
        <v>232</v>
      </c>
      <c r="B154" s="4" t="s">
        <v>85</v>
      </c>
      <c r="C154" s="5">
        <v>0</v>
      </c>
      <c r="D154" s="5">
        <v>0</v>
      </c>
      <c r="E154" s="8" t="e">
        <f t="shared" si="2"/>
        <v>#DIV/0!</v>
      </c>
    </row>
    <row r="155" spans="1:5" ht="27.15" customHeight="1">
      <c r="A155" s="3" t="s">
        <v>233</v>
      </c>
      <c r="B155" s="4" t="s">
        <v>234</v>
      </c>
      <c r="C155" s="5">
        <v>0</v>
      </c>
      <c r="D155" s="5">
        <v>0</v>
      </c>
      <c r="E155" s="8" t="e">
        <f t="shared" si="2"/>
        <v>#DIV/0!</v>
      </c>
    </row>
    <row r="156" spans="1:5" ht="14.4" customHeight="1">
      <c r="A156" s="3" t="s">
        <v>235</v>
      </c>
      <c r="B156" s="4" t="s">
        <v>127</v>
      </c>
      <c r="C156" s="5" t="s">
        <v>0</v>
      </c>
      <c r="D156" s="5" t="s">
        <v>0</v>
      </c>
      <c r="E156" s="8" t="e">
        <f t="shared" si="2"/>
        <v>#VALUE!</v>
      </c>
    </row>
    <row r="157" spans="1:5" ht="14.4" customHeight="1">
      <c r="A157" s="3" t="s">
        <v>236</v>
      </c>
      <c r="B157" s="4" t="s">
        <v>129</v>
      </c>
      <c r="C157" s="5">
        <v>0</v>
      </c>
      <c r="D157" s="5">
        <v>0</v>
      </c>
      <c r="E157" s="8" t="e">
        <f t="shared" si="2"/>
        <v>#DIV/0!</v>
      </c>
    </row>
    <row r="158" spans="1:5" ht="27.15" customHeight="1">
      <c r="A158" s="3" t="s">
        <v>237</v>
      </c>
      <c r="B158" s="4" t="s">
        <v>238</v>
      </c>
      <c r="C158" s="5">
        <v>40</v>
      </c>
      <c r="D158" s="5">
        <v>40</v>
      </c>
      <c r="E158" s="8">
        <f t="shared" si="2"/>
        <v>100</v>
      </c>
    </row>
    <row r="159" spans="1:5" ht="14.4" customHeight="1">
      <c r="A159" s="3" t="s">
        <v>239</v>
      </c>
      <c r="B159" s="4" t="s">
        <v>240</v>
      </c>
      <c r="C159" s="5">
        <v>40</v>
      </c>
      <c r="D159" s="5">
        <v>40</v>
      </c>
      <c r="E159" s="8">
        <f t="shared" si="2"/>
        <v>100</v>
      </c>
    </row>
    <row r="160" spans="1:5" ht="14.4" customHeight="1">
      <c r="A160" s="3" t="s">
        <v>241</v>
      </c>
      <c r="B160" s="4" t="s">
        <v>242</v>
      </c>
      <c r="C160" s="5" t="s">
        <v>0</v>
      </c>
      <c r="D160" s="5" t="s">
        <v>0</v>
      </c>
      <c r="E160" s="8" t="e">
        <f t="shared" si="2"/>
        <v>#VALUE!</v>
      </c>
    </row>
    <row r="161" spans="1:5" ht="40.5" customHeight="1">
      <c r="A161" s="3" t="s">
        <v>243</v>
      </c>
      <c r="B161" s="4" t="s">
        <v>244</v>
      </c>
      <c r="C161" s="5">
        <v>0</v>
      </c>
      <c r="D161" s="5">
        <v>0</v>
      </c>
      <c r="E161" s="8" t="e">
        <f t="shared" si="2"/>
        <v>#DIV/0!</v>
      </c>
    </row>
    <row r="162" spans="1:5" ht="14.4" customHeight="1">
      <c r="A162" s="3" t="s">
        <v>245</v>
      </c>
      <c r="B162" s="4" t="s">
        <v>83</v>
      </c>
      <c r="C162" s="5" t="s">
        <v>0</v>
      </c>
      <c r="D162" s="5" t="s">
        <v>0</v>
      </c>
      <c r="E162" s="8" t="e">
        <f t="shared" si="2"/>
        <v>#VALUE!</v>
      </c>
    </row>
    <row r="163" spans="1:5" ht="14.4" customHeight="1">
      <c r="A163" s="3" t="s">
        <v>246</v>
      </c>
      <c r="B163" s="4" t="s">
        <v>85</v>
      </c>
      <c r="C163" s="5" t="s">
        <v>0</v>
      </c>
      <c r="D163" s="5" t="s">
        <v>0</v>
      </c>
      <c r="E163" s="8" t="e">
        <f t="shared" si="2"/>
        <v>#VALUE!</v>
      </c>
    </row>
    <row r="164" spans="1:5" ht="40.5" customHeight="1">
      <c r="A164" s="3" t="s">
        <v>247</v>
      </c>
      <c r="B164" s="4" t="s">
        <v>248</v>
      </c>
      <c r="C164" s="5">
        <v>0</v>
      </c>
      <c r="D164" s="5">
        <v>0</v>
      </c>
      <c r="E164" s="8" t="e">
        <f t="shared" si="2"/>
        <v>#DIV/0!</v>
      </c>
    </row>
    <row r="165" spans="1:5" ht="14.4" customHeight="1">
      <c r="A165" s="3" t="s">
        <v>249</v>
      </c>
      <c r="B165" s="4" t="s">
        <v>83</v>
      </c>
      <c r="C165" s="5" t="s">
        <v>0</v>
      </c>
      <c r="D165" s="5" t="s">
        <v>0</v>
      </c>
      <c r="E165" s="8" t="e">
        <f t="shared" si="2"/>
        <v>#VALUE!</v>
      </c>
    </row>
    <row r="166" spans="1:5" ht="14.4" customHeight="1">
      <c r="A166" s="3" t="s">
        <v>250</v>
      </c>
      <c r="B166" s="4" t="s">
        <v>85</v>
      </c>
      <c r="C166" s="5" t="s">
        <v>0</v>
      </c>
      <c r="D166" s="5" t="s">
        <v>0</v>
      </c>
      <c r="E166" s="8" t="e">
        <f t="shared" si="2"/>
        <v>#VALUE!</v>
      </c>
    </row>
    <row r="167" spans="1:5" ht="40.5" customHeight="1">
      <c r="A167" s="3" t="s">
        <v>251</v>
      </c>
      <c r="B167" s="4" t="s">
        <v>252</v>
      </c>
      <c r="C167" s="5">
        <v>6837.8</v>
      </c>
      <c r="D167" s="5">
        <v>6810</v>
      </c>
      <c r="E167" s="8">
        <f t="shared" si="2"/>
        <v>99.593436485419289</v>
      </c>
    </row>
    <row r="168" spans="1:5" ht="14.4" customHeight="1">
      <c r="A168" s="3" t="s">
        <v>253</v>
      </c>
      <c r="B168" s="4" t="s">
        <v>83</v>
      </c>
      <c r="C168" s="5">
        <v>2867.9</v>
      </c>
      <c r="D168" s="5">
        <v>2866.8</v>
      </c>
      <c r="E168" s="8">
        <f t="shared" si="2"/>
        <v>99.961644408800865</v>
      </c>
    </row>
    <row r="169" spans="1:5" ht="14.4" customHeight="1">
      <c r="A169" s="3" t="s">
        <v>254</v>
      </c>
      <c r="B169" s="4" t="s">
        <v>85</v>
      </c>
      <c r="C169" s="5">
        <v>3969.9</v>
      </c>
      <c r="D169" s="5">
        <v>3943.2</v>
      </c>
      <c r="E169" s="8">
        <f t="shared" si="2"/>
        <v>99.32743897831179</v>
      </c>
    </row>
    <row r="170" spans="1:5" ht="40.5" customHeight="1">
      <c r="A170" s="3" t="s">
        <v>255</v>
      </c>
      <c r="B170" s="4" t="s">
        <v>256</v>
      </c>
      <c r="C170" s="5">
        <v>5521</v>
      </c>
      <c r="D170" s="5">
        <v>5493.2</v>
      </c>
      <c r="E170" s="8">
        <f t="shared" si="2"/>
        <v>99.496468031153768</v>
      </c>
    </row>
    <row r="171" spans="1:5" ht="14.4" customHeight="1">
      <c r="A171" s="3" t="s">
        <v>257</v>
      </c>
      <c r="B171" s="4" t="s">
        <v>240</v>
      </c>
      <c r="C171" s="5">
        <v>1551.1</v>
      </c>
      <c r="D171" s="5">
        <v>1550</v>
      </c>
      <c r="E171" s="8">
        <f t="shared" si="2"/>
        <v>99.929082586551488</v>
      </c>
    </row>
    <row r="172" spans="1:5" ht="14.4" customHeight="1">
      <c r="A172" s="3" t="s">
        <v>258</v>
      </c>
      <c r="B172" s="4" t="s">
        <v>242</v>
      </c>
      <c r="C172" s="5">
        <v>3969.9</v>
      </c>
      <c r="D172" s="5">
        <v>3943.2</v>
      </c>
      <c r="E172" s="8">
        <f t="shared" si="2"/>
        <v>99.32743897831179</v>
      </c>
    </row>
    <row r="173" spans="1:5" ht="27.15" customHeight="1">
      <c r="A173" s="3" t="s">
        <v>259</v>
      </c>
      <c r="B173" s="4" t="s">
        <v>260</v>
      </c>
      <c r="C173" s="5">
        <v>1311.2</v>
      </c>
      <c r="D173" s="5">
        <v>1311.2</v>
      </c>
      <c r="E173" s="8">
        <f t="shared" si="2"/>
        <v>100</v>
      </c>
    </row>
    <row r="174" spans="1:5" ht="14.4" customHeight="1">
      <c r="A174" s="3" t="s">
        <v>261</v>
      </c>
      <c r="B174" s="4" t="s">
        <v>240</v>
      </c>
      <c r="C174" s="5">
        <v>1311.2</v>
      </c>
      <c r="D174" s="5">
        <v>1311.2</v>
      </c>
      <c r="E174" s="8">
        <f t="shared" si="2"/>
        <v>100</v>
      </c>
    </row>
    <row r="175" spans="1:5" ht="14.4" customHeight="1">
      <c r="A175" s="3" t="s">
        <v>262</v>
      </c>
      <c r="B175" s="4" t="s">
        <v>242</v>
      </c>
      <c r="C175" s="5" t="s">
        <v>0</v>
      </c>
      <c r="D175" s="5" t="s">
        <v>0</v>
      </c>
      <c r="E175" s="8" t="e">
        <f t="shared" si="2"/>
        <v>#VALUE!</v>
      </c>
    </row>
    <row r="176" spans="1:5" ht="14.4" customHeight="1">
      <c r="A176" s="3" t="s">
        <v>263</v>
      </c>
      <c r="B176" s="4" t="s">
        <v>264</v>
      </c>
      <c r="C176" s="5">
        <v>0</v>
      </c>
      <c r="D176" s="5">
        <v>0</v>
      </c>
      <c r="E176" s="8" t="e">
        <f t="shared" si="2"/>
        <v>#DIV/0!</v>
      </c>
    </row>
    <row r="177" spans="1:5" ht="14.4" customHeight="1">
      <c r="A177" s="3" t="s">
        <v>265</v>
      </c>
      <c r="B177" s="4" t="s">
        <v>240</v>
      </c>
      <c r="C177" s="5" t="s">
        <v>0</v>
      </c>
      <c r="D177" s="5" t="s">
        <v>0</v>
      </c>
      <c r="E177" s="8" t="e">
        <f t="shared" si="2"/>
        <v>#VALUE!</v>
      </c>
    </row>
    <row r="178" spans="1:5" ht="14.4" customHeight="1">
      <c r="A178" s="3" t="s">
        <v>266</v>
      </c>
      <c r="B178" s="4" t="s">
        <v>242</v>
      </c>
      <c r="C178" s="5" t="s">
        <v>0</v>
      </c>
      <c r="D178" s="5" t="s">
        <v>0</v>
      </c>
      <c r="E178" s="8" t="e">
        <f t="shared" si="2"/>
        <v>#VALUE!</v>
      </c>
    </row>
    <row r="179" spans="1:5" ht="27.15" customHeight="1">
      <c r="A179" s="3" t="s">
        <v>267</v>
      </c>
      <c r="B179" s="4" t="s">
        <v>268</v>
      </c>
      <c r="C179" s="5">
        <v>5.6</v>
      </c>
      <c r="D179" s="5">
        <v>5.6</v>
      </c>
      <c r="E179" s="8">
        <f t="shared" si="2"/>
        <v>100</v>
      </c>
    </row>
    <row r="180" spans="1:5" ht="14.4" customHeight="1">
      <c r="A180" s="3" t="s">
        <v>269</v>
      </c>
      <c r="B180" s="4" t="s">
        <v>240</v>
      </c>
      <c r="C180" s="5">
        <v>5.6</v>
      </c>
      <c r="D180" s="5">
        <v>5.6</v>
      </c>
      <c r="E180" s="8">
        <f t="shared" si="2"/>
        <v>100</v>
      </c>
    </row>
    <row r="181" spans="1:5" ht="14.4" customHeight="1">
      <c r="A181" s="3" t="s">
        <v>270</v>
      </c>
      <c r="B181" s="4" t="s">
        <v>242</v>
      </c>
      <c r="C181" s="5" t="s">
        <v>0</v>
      </c>
      <c r="D181" s="5" t="s">
        <v>0</v>
      </c>
      <c r="E181" s="8" t="e">
        <f t="shared" si="2"/>
        <v>#VALUE!</v>
      </c>
    </row>
    <row r="182" spans="1:5" ht="14.4" customHeight="1">
      <c r="A182" s="3" t="s">
        <v>271</v>
      </c>
      <c r="B182" s="4" t="s">
        <v>272</v>
      </c>
      <c r="C182" s="5">
        <v>1719.1</v>
      </c>
      <c r="D182" s="5">
        <v>1691.9</v>
      </c>
      <c r="E182" s="8">
        <f t="shared" si="2"/>
        <v>98.417776743644936</v>
      </c>
    </row>
    <row r="183" spans="1:5" ht="14.4" customHeight="1">
      <c r="A183" s="3" t="s">
        <v>273</v>
      </c>
      <c r="B183" s="4" t="s">
        <v>274</v>
      </c>
      <c r="C183" s="5">
        <v>1043.5</v>
      </c>
      <c r="D183" s="5">
        <v>1023.4</v>
      </c>
      <c r="E183" s="8">
        <f t="shared" si="2"/>
        <v>98.073790129372313</v>
      </c>
    </row>
    <row r="184" spans="1:5" ht="14.4" customHeight="1">
      <c r="A184" s="3" t="s">
        <v>275</v>
      </c>
      <c r="B184" s="4" t="s">
        <v>83</v>
      </c>
      <c r="C184" s="5">
        <v>828.3</v>
      </c>
      <c r="D184" s="5">
        <v>808.2</v>
      </c>
      <c r="E184" s="8">
        <f t="shared" si="2"/>
        <v>97.573342991669705</v>
      </c>
    </row>
    <row r="185" spans="1:5" ht="14.4" customHeight="1">
      <c r="A185" s="3" t="s">
        <v>276</v>
      </c>
      <c r="B185" s="4" t="s">
        <v>277</v>
      </c>
      <c r="C185" s="5">
        <v>731.8</v>
      </c>
      <c r="D185" s="5">
        <v>716.7</v>
      </c>
      <c r="E185" s="8">
        <f t="shared" si="2"/>
        <v>97.936594698004924</v>
      </c>
    </row>
    <row r="186" spans="1:5" ht="14.4" customHeight="1">
      <c r="A186" s="3" t="s">
        <v>278</v>
      </c>
      <c r="B186" s="4" t="s">
        <v>279</v>
      </c>
      <c r="C186" s="5" t="s">
        <v>0</v>
      </c>
      <c r="D186" s="5" t="s">
        <v>0</v>
      </c>
      <c r="E186" s="8" t="e">
        <f t="shared" si="2"/>
        <v>#VALUE!</v>
      </c>
    </row>
    <row r="187" spans="1:5" ht="14.4" customHeight="1">
      <c r="A187" s="3" t="s">
        <v>280</v>
      </c>
      <c r="B187" s="4" t="s">
        <v>281</v>
      </c>
      <c r="C187" s="5">
        <v>96.5</v>
      </c>
      <c r="D187" s="5">
        <v>91.5</v>
      </c>
      <c r="E187" s="8">
        <f t="shared" si="2"/>
        <v>94.818652849740943</v>
      </c>
    </row>
    <row r="188" spans="1:5" ht="14.4" customHeight="1">
      <c r="A188" s="3" t="s">
        <v>282</v>
      </c>
      <c r="B188" s="4" t="s">
        <v>85</v>
      </c>
      <c r="C188" s="5">
        <v>215.2</v>
      </c>
      <c r="D188" s="5">
        <v>215.2</v>
      </c>
      <c r="E188" s="8">
        <f t="shared" si="2"/>
        <v>100</v>
      </c>
    </row>
    <row r="189" spans="1:5" ht="14.4" customHeight="1">
      <c r="A189" s="3" t="s">
        <v>283</v>
      </c>
      <c r="B189" s="4" t="s">
        <v>277</v>
      </c>
      <c r="C189" s="5">
        <v>177.3</v>
      </c>
      <c r="D189" s="5">
        <v>177.3</v>
      </c>
      <c r="E189" s="8">
        <f t="shared" si="2"/>
        <v>100</v>
      </c>
    </row>
    <row r="190" spans="1:5" ht="14.4" customHeight="1">
      <c r="A190" s="3" t="s">
        <v>284</v>
      </c>
      <c r="B190" s="4" t="s">
        <v>279</v>
      </c>
      <c r="C190" s="5">
        <v>0</v>
      </c>
      <c r="D190" s="5">
        <v>0</v>
      </c>
      <c r="E190" s="8" t="e">
        <f t="shared" si="2"/>
        <v>#DIV/0!</v>
      </c>
    </row>
    <row r="191" spans="1:5" ht="14.4" customHeight="1">
      <c r="A191" s="3" t="s">
        <v>285</v>
      </c>
      <c r="B191" s="4" t="s">
        <v>281</v>
      </c>
      <c r="C191" s="5">
        <v>37.9</v>
      </c>
      <c r="D191" s="5">
        <v>37.9</v>
      </c>
      <c r="E191" s="8">
        <f t="shared" si="2"/>
        <v>100</v>
      </c>
    </row>
    <row r="192" spans="1:5" ht="40.5" customHeight="1">
      <c r="A192" s="3" t="s">
        <v>286</v>
      </c>
      <c r="B192" s="4" t="s">
        <v>287</v>
      </c>
      <c r="C192" s="5">
        <v>675.6</v>
      </c>
      <c r="D192" s="5">
        <v>668.5</v>
      </c>
      <c r="E192" s="8">
        <f t="shared" si="2"/>
        <v>98.949082297217288</v>
      </c>
    </row>
    <row r="193" spans="1:5" ht="14.4" customHeight="1">
      <c r="A193" s="3" t="s">
        <v>288</v>
      </c>
      <c r="B193" s="4" t="s">
        <v>127</v>
      </c>
      <c r="C193" s="5">
        <v>618.4</v>
      </c>
      <c r="D193" s="5">
        <v>611.29999999999995</v>
      </c>
      <c r="E193" s="8">
        <f t="shared" si="2"/>
        <v>98.851875808538153</v>
      </c>
    </row>
    <row r="194" spans="1:5" ht="14.4" customHeight="1">
      <c r="A194" s="3" t="s">
        <v>289</v>
      </c>
      <c r="B194" s="4" t="s">
        <v>129</v>
      </c>
      <c r="C194" s="5">
        <v>57.2</v>
      </c>
      <c r="D194" s="5">
        <v>57.2</v>
      </c>
      <c r="E194" s="8">
        <f t="shared" si="2"/>
        <v>100</v>
      </c>
    </row>
    <row r="195" spans="1:5" ht="27.15" customHeight="1">
      <c r="A195" s="3" t="s">
        <v>290</v>
      </c>
      <c r="B195" s="4" t="s">
        <v>291</v>
      </c>
      <c r="C195" s="5">
        <v>0</v>
      </c>
      <c r="D195" s="5">
        <v>0</v>
      </c>
      <c r="E195" s="8" t="e">
        <f t="shared" si="2"/>
        <v>#DIV/0!</v>
      </c>
    </row>
    <row r="196" spans="1:5" ht="14.4" customHeight="1">
      <c r="A196" s="3" t="s">
        <v>292</v>
      </c>
      <c r="B196" s="4" t="s">
        <v>83</v>
      </c>
      <c r="C196" s="5" t="s">
        <v>0</v>
      </c>
      <c r="D196" s="5" t="s">
        <v>0</v>
      </c>
      <c r="E196" s="8" t="e">
        <f t="shared" si="2"/>
        <v>#VALUE!</v>
      </c>
    </row>
    <row r="197" spans="1:5" ht="14.4" customHeight="1">
      <c r="A197" s="3" t="s">
        <v>293</v>
      </c>
      <c r="B197" s="4" t="s">
        <v>85</v>
      </c>
      <c r="C197" s="5" t="s">
        <v>0</v>
      </c>
      <c r="D197" s="5" t="s">
        <v>0</v>
      </c>
      <c r="E197" s="8" t="e">
        <f t="shared" si="2"/>
        <v>#VALUE!</v>
      </c>
    </row>
    <row r="198" spans="1:5" ht="27.15" customHeight="1">
      <c r="A198" s="3" t="s">
        <v>294</v>
      </c>
      <c r="B198" s="4" t="s">
        <v>295</v>
      </c>
      <c r="C198" s="5">
        <v>0</v>
      </c>
      <c r="D198" s="5">
        <v>0</v>
      </c>
      <c r="E198" s="8" t="e">
        <f t="shared" si="2"/>
        <v>#DIV/0!</v>
      </c>
    </row>
    <row r="199" spans="1:5" ht="14.4" customHeight="1">
      <c r="A199" s="3" t="s">
        <v>296</v>
      </c>
      <c r="B199" s="4" t="s">
        <v>83</v>
      </c>
      <c r="C199" s="5">
        <v>0</v>
      </c>
      <c r="D199" s="5">
        <v>0</v>
      </c>
      <c r="E199" s="8" t="e">
        <f t="shared" si="2"/>
        <v>#DIV/0!</v>
      </c>
    </row>
    <row r="200" spans="1:5" ht="14.4" customHeight="1">
      <c r="A200" s="3" t="s">
        <v>297</v>
      </c>
      <c r="B200" s="4" t="s">
        <v>85</v>
      </c>
      <c r="C200" s="5" t="s">
        <v>0</v>
      </c>
      <c r="D200" s="5" t="s">
        <v>0</v>
      </c>
      <c r="E200" s="8" t="e">
        <f t="shared" si="2"/>
        <v>#VALUE!</v>
      </c>
    </row>
    <row r="201" spans="1:5" ht="40.5" customHeight="1">
      <c r="A201" s="3" t="s">
        <v>298</v>
      </c>
      <c r="B201" s="4" t="s">
        <v>299</v>
      </c>
      <c r="C201" s="5">
        <v>4659.3</v>
      </c>
      <c r="D201" s="5">
        <v>4623.2</v>
      </c>
      <c r="E201" s="8">
        <f t="shared" si="2"/>
        <v>99.225205502972543</v>
      </c>
    </row>
    <row r="202" spans="1:5" ht="14.4" customHeight="1">
      <c r="A202" s="3" t="s">
        <v>300</v>
      </c>
      <c r="B202" s="4" t="s">
        <v>83</v>
      </c>
      <c r="C202" s="5">
        <v>3116.1</v>
      </c>
      <c r="D202" s="5">
        <v>3080</v>
      </c>
      <c r="E202" s="8">
        <f t="shared" ref="E202:E265" si="3">D202/C202*100</f>
        <v>98.841500593690839</v>
      </c>
    </row>
    <row r="203" spans="1:5" ht="14.4" customHeight="1">
      <c r="A203" s="3" t="s">
        <v>301</v>
      </c>
      <c r="B203" s="4" t="s">
        <v>85</v>
      </c>
      <c r="C203" s="5">
        <v>1543.2</v>
      </c>
      <c r="D203" s="5">
        <v>1543.2</v>
      </c>
      <c r="E203" s="8">
        <f t="shared" si="3"/>
        <v>100</v>
      </c>
    </row>
    <row r="204" spans="1:5" ht="66.900000000000006" customHeight="1">
      <c r="A204" s="3" t="s">
        <v>302</v>
      </c>
      <c r="B204" s="4" t="s">
        <v>303</v>
      </c>
      <c r="C204" s="5">
        <v>903.7</v>
      </c>
      <c r="D204" s="5">
        <v>903.7</v>
      </c>
      <c r="E204" s="8">
        <f t="shared" si="3"/>
        <v>100</v>
      </c>
    </row>
    <row r="205" spans="1:5" ht="14.4" customHeight="1">
      <c r="A205" s="3" t="s">
        <v>304</v>
      </c>
      <c r="B205" s="4" t="s">
        <v>83</v>
      </c>
      <c r="C205" s="5">
        <v>274.3</v>
      </c>
      <c r="D205" s="5">
        <v>274.3</v>
      </c>
      <c r="E205" s="8">
        <f t="shared" si="3"/>
        <v>100</v>
      </c>
    </row>
    <row r="206" spans="1:5" ht="14.4" customHeight="1">
      <c r="A206" s="3" t="s">
        <v>305</v>
      </c>
      <c r="B206" s="4" t="s">
        <v>85</v>
      </c>
      <c r="C206" s="5">
        <v>629.4</v>
      </c>
      <c r="D206" s="5">
        <v>629.4</v>
      </c>
      <c r="E206" s="8">
        <f t="shared" si="3"/>
        <v>100</v>
      </c>
    </row>
    <row r="207" spans="1:5" ht="14.4" customHeight="1">
      <c r="A207" s="3" t="s">
        <v>306</v>
      </c>
      <c r="B207" s="4" t="s">
        <v>307</v>
      </c>
      <c r="C207" s="5">
        <v>455.8</v>
      </c>
      <c r="D207" s="5">
        <v>455.8</v>
      </c>
      <c r="E207" s="8">
        <f t="shared" si="3"/>
        <v>100</v>
      </c>
    </row>
    <row r="208" spans="1:5" ht="14.4" customHeight="1">
      <c r="A208" s="3" t="s">
        <v>308</v>
      </c>
      <c r="B208" s="4" t="s">
        <v>83</v>
      </c>
      <c r="C208" s="5">
        <v>455.8</v>
      </c>
      <c r="D208" s="5">
        <v>455.8</v>
      </c>
      <c r="E208" s="8">
        <f t="shared" si="3"/>
        <v>100</v>
      </c>
    </row>
    <row r="209" spans="1:5" ht="14.4" customHeight="1">
      <c r="A209" s="3" t="s">
        <v>309</v>
      </c>
      <c r="B209" s="4" t="s">
        <v>85</v>
      </c>
      <c r="C209" s="5" t="s">
        <v>0</v>
      </c>
      <c r="D209" s="5" t="s">
        <v>0</v>
      </c>
      <c r="E209" s="8" t="e">
        <f t="shared" si="3"/>
        <v>#VALUE!</v>
      </c>
    </row>
    <row r="210" spans="1:5" ht="27.15" customHeight="1">
      <c r="A210" s="3" t="s">
        <v>310</v>
      </c>
      <c r="B210" s="4" t="s">
        <v>311</v>
      </c>
      <c r="C210" s="5">
        <v>16133.7</v>
      </c>
      <c r="D210" s="5">
        <v>15517.3</v>
      </c>
      <c r="E210" s="8">
        <f t="shared" si="3"/>
        <v>96.179425674209867</v>
      </c>
    </row>
    <row r="211" spans="1:5" ht="40.5" customHeight="1">
      <c r="A211" s="3" t="s">
        <v>312</v>
      </c>
      <c r="B211" s="4" t="s">
        <v>313</v>
      </c>
      <c r="C211" s="5">
        <v>7450.2</v>
      </c>
      <c r="D211" s="5">
        <v>7315.1</v>
      </c>
      <c r="E211" s="8">
        <f t="shared" si="3"/>
        <v>98.186625862392958</v>
      </c>
    </row>
    <row r="212" spans="1:5" ht="14.4" customHeight="1">
      <c r="A212" s="3" t="s">
        <v>314</v>
      </c>
      <c r="B212" s="4" t="s">
        <v>315</v>
      </c>
      <c r="C212" s="5">
        <v>7.7</v>
      </c>
      <c r="D212" s="5">
        <v>7.1</v>
      </c>
      <c r="E212" s="8">
        <f t="shared" si="3"/>
        <v>92.20779220779221</v>
      </c>
    </row>
    <row r="213" spans="1:5" ht="14.4" customHeight="1">
      <c r="A213" s="3" t="s">
        <v>316</v>
      </c>
      <c r="B213" s="4" t="s">
        <v>317</v>
      </c>
      <c r="C213" s="5">
        <v>1184.2</v>
      </c>
      <c r="D213" s="5">
        <v>1183.4000000000001</v>
      </c>
      <c r="E213" s="8">
        <f t="shared" si="3"/>
        <v>99.932443843945279</v>
      </c>
    </row>
    <row r="214" spans="1:5" ht="40.5" customHeight="1">
      <c r="A214" s="3" t="s">
        <v>318</v>
      </c>
      <c r="B214" s="4" t="s">
        <v>319</v>
      </c>
      <c r="C214" s="5">
        <v>1184.2</v>
      </c>
      <c r="D214" s="5">
        <v>1183.4000000000001</v>
      </c>
      <c r="E214" s="8">
        <f t="shared" si="3"/>
        <v>99.932443843945279</v>
      </c>
    </row>
    <row r="215" spans="1:5" ht="14.4" customHeight="1">
      <c r="A215" s="3" t="s">
        <v>320</v>
      </c>
      <c r="B215" s="4" t="s">
        <v>321</v>
      </c>
      <c r="C215" s="5" t="s">
        <v>0</v>
      </c>
      <c r="D215" s="5" t="s">
        <v>0</v>
      </c>
      <c r="E215" s="8" t="e">
        <f t="shared" si="3"/>
        <v>#VALUE!</v>
      </c>
    </row>
    <row r="216" spans="1:5" ht="14.4" customHeight="1">
      <c r="A216" s="3" t="s">
        <v>322</v>
      </c>
      <c r="B216" s="4" t="s">
        <v>323</v>
      </c>
      <c r="C216" s="5">
        <v>2964.7</v>
      </c>
      <c r="D216" s="5">
        <v>2853.1</v>
      </c>
      <c r="E216" s="8">
        <f t="shared" si="3"/>
        <v>96.235706816878604</v>
      </c>
    </row>
    <row r="217" spans="1:5" ht="27.15" customHeight="1">
      <c r="A217" s="3" t="s">
        <v>324</v>
      </c>
      <c r="B217" s="4" t="s">
        <v>325</v>
      </c>
      <c r="C217" s="5">
        <v>2138.1</v>
      </c>
      <c r="D217" s="5">
        <v>1922.8</v>
      </c>
      <c r="E217" s="8">
        <f t="shared" si="3"/>
        <v>89.930311959216127</v>
      </c>
    </row>
    <row r="218" spans="1:5" ht="14.4" customHeight="1">
      <c r="A218" s="3" t="s">
        <v>326</v>
      </c>
      <c r="B218" s="4" t="s">
        <v>327</v>
      </c>
      <c r="C218" s="5">
        <v>118.4</v>
      </c>
      <c r="D218" s="5">
        <v>36.9</v>
      </c>
      <c r="E218" s="8">
        <f t="shared" si="3"/>
        <v>31.165540540540537</v>
      </c>
    </row>
    <row r="219" spans="1:5" ht="14.4" customHeight="1">
      <c r="A219" s="3" t="s">
        <v>328</v>
      </c>
      <c r="B219" s="4" t="s">
        <v>329</v>
      </c>
      <c r="C219" s="5" t="s">
        <v>0</v>
      </c>
      <c r="D219" s="5" t="s">
        <v>0</v>
      </c>
      <c r="E219" s="8" t="e">
        <f t="shared" si="3"/>
        <v>#VALUE!</v>
      </c>
    </row>
    <row r="220" spans="1:5" ht="14.4" customHeight="1">
      <c r="A220" s="3" t="s">
        <v>330</v>
      </c>
      <c r="B220" s="4" t="s">
        <v>331</v>
      </c>
      <c r="C220" s="5">
        <v>118.4</v>
      </c>
      <c r="D220" s="5">
        <v>36.9</v>
      </c>
      <c r="E220" s="8">
        <f t="shared" si="3"/>
        <v>31.165540540540537</v>
      </c>
    </row>
    <row r="221" spans="1:5" ht="40.5" customHeight="1">
      <c r="A221" s="3" t="s">
        <v>332</v>
      </c>
      <c r="B221" s="4" t="s">
        <v>333</v>
      </c>
      <c r="C221" s="5">
        <v>1468.7</v>
      </c>
      <c r="D221" s="5">
        <v>1333.4</v>
      </c>
      <c r="E221" s="8">
        <f t="shared" si="3"/>
        <v>90.787771498604215</v>
      </c>
    </row>
    <row r="222" spans="1:5" ht="14.4" customHeight="1">
      <c r="A222" s="3" t="s">
        <v>334</v>
      </c>
      <c r="B222" s="4" t="s">
        <v>272</v>
      </c>
      <c r="C222" s="5">
        <v>128.19999999999999</v>
      </c>
      <c r="D222" s="5">
        <v>123.8</v>
      </c>
      <c r="E222" s="8">
        <f t="shared" si="3"/>
        <v>96.567862714508593</v>
      </c>
    </row>
    <row r="223" spans="1:5" ht="14.4" customHeight="1">
      <c r="A223" s="3" t="s">
        <v>335</v>
      </c>
      <c r="B223" s="4" t="s">
        <v>274</v>
      </c>
      <c r="C223" s="5">
        <v>128.19999999999999</v>
      </c>
      <c r="D223" s="5">
        <v>123.8</v>
      </c>
      <c r="E223" s="8">
        <f t="shared" si="3"/>
        <v>96.567862714508593</v>
      </c>
    </row>
    <row r="224" spans="1:5" ht="14.4" customHeight="1">
      <c r="A224" s="3" t="s">
        <v>336</v>
      </c>
      <c r="B224" s="4" t="s">
        <v>337</v>
      </c>
      <c r="C224" s="5">
        <v>60.9</v>
      </c>
      <c r="D224" s="5">
        <v>60.9</v>
      </c>
      <c r="E224" s="8">
        <f t="shared" si="3"/>
        <v>100</v>
      </c>
    </row>
    <row r="225" spans="1:5" ht="14.4" customHeight="1">
      <c r="A225" s="3" t="s">
        <v>338</v>
      </c>
      <c r="B225" s="4" t="s">
        <v>339</v>
      </c>
      <c r="C225" s="5">
        <v>0</v>
      </c>
      <c r="D225" s="5">
        <v>0</v>
      </c>
      <c r="E225" s="8" t="e">
        <f t="shared" si="3"/>
        <v>#DIV/0!</v>
      </c>
    </row>
    <row r="226" spans="1:5" ht="14.4" customHeight="1">
      <c r="A226" s="3" t="s">
        <v>340</v>
      </c>
      <c r="B226" s="4" t="s">
        <v>341</v>
      </c>
      <c r="C226" s="5">
        <v>67.3</v>
      </c>
      <c r="D226" s="5">
        <v>62.9</v>
      </c>
      <c r="E226" s="8">
        <f t="shared" si="3"/>
        <v>93.462109955423472</v>
      </c>
    </row>
    <row r="227" spans="1:5" ht="14.4" customHeight="1">
      <c r="A227" s="3" t="s">
        <v>342</v>
      </c>
      <c r="B227" s="4" t="s">
        <v>343</v>
      </c>
      <c r="C227" s="5">
        <v>791.9</v>
      </c>
      <c r="D227" s="5">
        <v>778.6</v>
      </c>
      <c r="E227" s="8">
        <f t="shared" si="3"/>
        <v>98.320495011996471</v>
      </c>
    </row>
    <row r="228" spans="1:5" ht="14.4" customHeight="1">
      <c r="A228" s="3" t="s">
        <v>344</v>
      </c>
      <c r="B228" s="4" t="s">
        <v>345</v>
      </c>
      <c r="C228" s="5">
        <v>20532.2</v>
      </c>
      <c r="D228" s="5">
        <v>18206.7</v>
      </c>
      <c r="E228" s="8">
        <f t="shared" si="3"/>
        <v>88.673887844458946</v>
      </c>
    </row>
    <row r="229" spans="1:5" ht="40.5" customHeight="1">
      <c r="A229" s="3" t="s">
        <v>346</v>
      </c>
      <c r="B229" s="4" t="s">
        <v>347</v>
      </c>
      <c r="C229" s="5">
        <v>13590.5</v>
      </c>
      <c r="D229" s="5">
        <v>12269.3</v>
      </c>
      <c r="E229" s="8">
        <f t="shared" si="3"/>
        <v>90.278503366322056</v>
      </c>
    </row>
    <row r="230" spans="1:5" ht="27.15" customHeight="1">
      <c r="A230" s="3" t="s">
        <v>348</v>
      </c>
      <c r="B230" s="4" t="s">
        <v>349</v>
      </c>
      <c r="C230" s="5">
        <v>6941.7</v>
      </c>
      <c r="D230" s="5">
        <v>5937.4</v>
      </c>
      <c r="E230" s="8">
        <f t="shared" si="3"/>
        <v>85.532362389616381</v>
      </c>
    </row>
    <row r="231" spans="1:5" ht="27.15" customHeight="1">
      <c r="A231" s="3" t="s">
        <v>350</v>
      </c>
      <c r="B231" s="4" t="s">
        <v>351</v>
      </c>
      <c r="C231" s="5">
        <v>74242.600000000006</v>
      </c>
      <c r="D231" s="5">
        <v>72984.2</v>
      </c>
      <c r="E231" s="8">
        <f t="shared" si="3"/>
        <v>98.30501625751252</v>
      </c>
    </row>
    <row r="232" spans="1:5" ht="40.5" customHeight="1">
      <c r="A232" s="3" t="s">
        <v>352</v>
      </c>
      <c r="B232" s="4" t="s">
        <v>353</v>
      </c>
      <c r="C232" s="5">
        <v>8730.7999999999993</v>
      </c>
      <c r="D232" s="5">
        <v>7472.4</v>
      </c>
      <c r="E232" s="8">
        <f t="shared" si="3"/>
        <v>85.586658725431803</v>
      </c>
    </row>
    <row r="233" spans="1:5" ht="27.15" customHeight="1">
      <c r="A233" s="3" t="s">
        <v>354</v>
      </c>
      <c r="B233" s="4" t="s">
        <v>355</v>
      </c>
      <c r="C233" s="5">
        <v>65511.8</v>
      </c>
      <c r="D233" s="5">
        <v>65511.8</v>
      </c>
      <c r="E233" s="8">
        <f t="shared" si="3"/>
        <v>100</v>
      </c>
    </row>
    <row r="234" spans="1:5" ht="14.4" customHeight="1">
      <c r="A234" s="3" t="s">
        <v>356</v>
      </c>
      <c r="B234" s="4" t="s">
        <v>357</v>
      </c>
      <c r="C234" s="5">
        <v>0</v>
      </c>
      <c r="D234" s="5">
        <v>0</v>
      </c>
      <c r="E234" s="8" t="e">
        <f t="shared" si="3"/>
        <v>#DIV/0!</v>
      </c>
    </row>
    <row r="235" spans="1:5" ht="27.15" customHeight="1">
      <c r="A235" s="3" t="s">
        <v>358</v>
      </c>
      <c r="B235" s="4" t="s">
        <v>359</v>
      </c>
      <c r="C235" s="5">
        <v>0</v>
      </c>
      <c r="D235" s="5">
        <v>0</v>
      </c>
      <c r="E235" s="8" t="e">
        <f t="shared" si="3"/>
        <v>#DIV/0!</v>
      </c>
    </row>
    <row r="236" spans="1:5" ht="14.4" customHeight="1">
      <c r="A236" s="3" t="s">
        <v>360</v>
      </c>
      <c r="B236" s="4" t="s">
        <v>361</v>
      </c>
      <c r="C236" s="5">
        <v>0</v>
      </c>
      <c r="D236" s="5">
        <v>0</v>
      </c>
      <c r="E236" s="8" t="e">
        <f t="shared" si="3"/>
        <v>#DIV/0!</v>
      </c>
    </row>
    <row r="237" spans="1:5" ht="27.15" customHeight="1">
      <c r="A237" s="3" t="s">
        <v>362</v>
      </c>
      <c r="B237" s="4" t="s">
        <v>363</v>
      </c>
      <c r="C237" s="5">
        <v>795</v>
      </c>
      <c r="D237" s="5">
        <v>795</v>
      </c>
      <c r="E237" s="8">
        <f t="shared" si="3"/>
        <v>100</v>
      </c>
    </row>
    <row r="238" spans="1:5" ht="14.4" customHeight="1">
      <c r="A238" s="3" t="s">
        <v>364</v>
      </c>
      <c r="B238" s="4" t="s">
        <v>83</v>
      </c>
      <c r="C238" s="5">
        <v>500</v>
      </c>
      <c r="D238" s="5">
        <v>500</v>
      </c>
      <c r="E238" s="8">
        <f t="shared" si="3"/>
        <v>100</v>
      </c>
    </row>
    <row r="239" spans="1:5" ht="14.4" customHeight="1">
      <c r="A239" s="3" t="s">
        <v>365</v>
      </c>
      <c r="B239" s="4" t="s">
        <v>85</v>
      </c>
      <c r="C239" s="5">
        <v>295</v>
      </c>
      <c r="D239" s="5">
        <v>295</v>
      </c>
      <c r="E239" s="8">
        <f t="shared" si="3"/>
        <v>100</v>
      </c>
    </row>
    <row r="240" spans="1:5" ht="27.15" customHeight="1">
      <c r="A240" s="3" t="s">
        <v>366</v>
      </c>
      <c r="B240" s="4" t="s">
        <v>367</v>
      </c>
      <c r="C240" s="5">
        <v>445998.1</v>
      </c>
      <c r="D240" s="5">
        <v>435852.2</v>
      </c>
      <c r="E240" s="8">
        <f t="shared" si="3"/>
        <v>97.72512483797577</v>
      </c>
    </row>
    <row r="241" spans="1:5" ht="27.15" customHeight="1">
      <c r="A241" s="3" t="s">
        <v>368</v>
      </c>
      <c r="B241" s="4" t="s">
        <v>369</v>
      </c>
      <c r="C241" s="5" t="s">
        <v>0</v>
      </c>
      <c r="D241" s="5" t="s">
        <v>0</v>
      </c>
      <c r="E241" s="8" t="e">
        <f t="shared" si="3"/>
        <v>#VALUE!</v>
      </c>
    </row>
    <row r="242" spans="1:5" ht="14.4" customHeight="1">
      <c r="A242" s="3" t="s">
        <v>370</v>
      </c>
      <c r="B242" s="4" t="s">
        <v>371</v>
      </c>
      <c r="C242" s="5">
        <v>-19039</v>
      </c>
      <c r="D242" s="5">
        <v>-9544.6</v>
      </c>
      <c r="E242" s="8">
        <f t="shared" si="3"/>
        <v>50.131834655181471</v>
      </c>
    </row>
    <row r="243" spans="1:5" ht="27.15" customHeight="1">
      <c r="A243" s="3" t="s">
        <v>372</v>
      </c>
      <c r="B243" s="4" t="s">
        <v>373</v>
      </c>
      <c r="C243" s="5">
        <v>-8492.7000000000007</v>
      </c>
      <c r="D243" s="5">
        <v>-5440.6</v>
      </c>
      <c r="E243" s="8">
        <f t="shared" si="3"/>
        <v>64.062076842464705</v>
      </c>
    </row>
    <row r="244" spans="1:5" ht="27.15" customHeight="1">
      <c r="A244" s="6" t="s">
        <v>374</v>
      </c>
      <c r="B244" s="7" t="s">
        <v>375</v>
      </c>
      <c r="C244" s="8">
        <v>19039</v>
      </c>
      <c r="D244" s="8">
        <v>9544.6</v>
      </c>
      <c r="E244" s="8">
        <f t="shared" si="3"/>
        <v>50.131834655181471</v>
      </c>
    </row>
    <row r="245" spans="1:5" ht="40.5" customHeight="1">
      <c r="A245" s="3" t="s">
        <v>376</v>
      </c>
      <c r="B245" s="4" t="s">
        <v>377</v>
      </c>
      <c r="C245" s="5">
        <v>0</v>
      </c>
      <c r="D245" s="5">
        <v>0</v>
      </c>
      <c r="E245" s="8" t="e">
        <f t="shared" si="3"/>
        <v>#DIV/0!</v>
      </c>
    </row>
    <row r="246" spans="1:5" ht="40.5" customHeight="1">
      <c r="A246" s="3" t="s">
        <v>378</v>
      </c>
      <c r="B246" s="4" t="s">
        <v>379</v>
      </c>
      <c r="C246" s="5" t="s">
        <v>0</v>
      </c>
      <c r="D246" s="5" t="s">
        <v>0</v>
      </c>
      <c r="E246" s="8" t="e">
        <f t="shared" si="3"/>
        <v>#VALUE!</v>
      </c>
    </row>
    <row r="247" spans="1:5" ht="40.5" customHeight="1">
      <c r="A247" s="3" t="s">
        <v>380</v>
      </c>
      <c r="B247" s="4" t="s">
        <v>381</v>
      </c>
      <c r="C247" s="5" t="s">
        <v>0</v>
      </c>
      <c r="D247" s="5" t="s">
        <v>0</v>
      </c>
      <c r="E247" s="8" t="e">
        <f t="shared" si="3"/>
        <v>#VALUE!</v>
      </c>
    </row>
    <row r="248" spans="1:5" ht="14.4" customHeight="1">
      <c r="A248" s="3" t="s">
        <v>382</v>
      </c>
      <c r="B248" s="4" t="s">
        <v>383</v>
      </c>
      <c r="C248" s="5">
        <v>0</v>
      </c>
      <c r="D248" s="5">
        <v>0</v>
      </c>
      <c r="E248" s="8" t="e">
        <f t="shared" si="3"/>
        <v>#DIV/0!</v>
      </c>
    </row>
    <row r="249" spans="1:5" ht="14.4" customHeight="1">
      <c r="A249" s="3" t="s">
        <v>384</v>
      </c>
      <c r="B249" s="4" t="s">
        <v>385</v>
      </c>
      <c r="C249" s="5">
        <v>63246.400000000001</v>
      </c>
      <c r="D249" s="5">
        <v>63246.3</v>
      </c>
      <c r="E249" s="8">
        <f t="shared" si="3"/>
        <v>99.999841888233959</v>
      </c>
    </row>
    <row r="250" spans="1:5" ht="27.15" customHeight="1">
      <c r="A250" s="3" t="s">
        <v>386</v>
      </c>
      <c r="B250" s="4" t="s">
        <v>387</v>
      </c>
      <c r="C250" s="5">
        <v>-63246.400000000001</v>
      </c>
      <c r="D250" s="5">
        <v>-63246.3</v>
      </c>
      <c r="E250" s="8">
        <f t="shared" si="3"/>
        <v>99.999841888233959</v>
      </c>
    </row>
    <row r="251" spans="1:5" ht="27.15" customHeight="1">
      <c r="A251" s="3" t="s">
        <v>388</v>
      </c>
      <c r="B251" s="4" t="s">
        <v>389</v>
      </c>
      <c r="C251" s="5">
        <v>0</v>
      </c>
      <c r="D251" s="5">
        <v>0</v>
      </c>
      <c r="E251" s="8" t="e">
        <f t="shared" si="3"/>
        <v>#DIV/0!</v>
      </c>
    </row>
    <row r="252" spans="1:5" ht="27.15" customHeight="1">
      <c r="A252" s="3" t="s">
        <v>390</v>
      </c>
      <c r="B252" s="4" t="s">
        <v>391</v>
      </c>
      <c r="C252" s="5" t="s">
        <v>0</v>
      </c>
      <c r="D252" s="5" t="s">
        <v>0</v>
      </c>
      <c r="E252" s="8" t="e">
        <f t="shared" si="3"/>
        <v>#VALUE!</v>
      </c>
    </row>
    <row r="253" spans="1:5" ht="27.15" customHeight="1">
      <c r="A253" s="3" t="s">
        <v>392</v>
      </c>
      <c r="B253" s="4" t="s">
        <v>393</v>
      </c>
      <c r="C253" s="5">
        <v>0</v>
      </c>
      <c r="D253" s="5">
        <v>0</v>
      </c>
      <c r="E253" s="8" t="e">
        <f t="shared" si="3"/>
        <v>#DIV/0!</v>
      </c>
    </row>
    <row r="254" spans="1:5" ht="27.15" customHeight="1">
      <c r="A254" s="3" t="s">
        <v>394</v>
      </c>
      <c r="B254" s="4" t="s">
        <v>395</v>
      </c>
      <c r="C254" s="5">
        <v>19039</v>
      </c>
      <c r="D254" s="5">
        <v>9544.6</v>
      </c>
      <c r="E254" s="8">
        <f t="shared" si="3"/>
        <v>50.131834655181471</v>
      </c>
    </row>
    <row r="255" spans="1:5" ht="14.4" customHeight="1">
      <c r="A255" s="3" t="s">
        <v>396</v>
      </c>
      <c r="B255" s="4" t="s">
        <v>397</v>
      </c>
      <c r="C255" s="5">
        <v>8492.7000000000007</v>
      </c>
      <c r="D255" s="5">
        <v>5440.6</v>
      </c>
      <c r="E255" s="8">
        <f t="shared" si="3"/>
        <v>64.062076842464705</v>
      </c>
    </row>
    <row r="256" spans="1:5" ht="14.4" customHeight="1">
      <c r="A256" s="3" t="s">
        <v>398</v>
      </c>
      <c r="B256" s="4" t="s">
        <v>399</v>
      </c>
      <c r="C256" s="5">
        <v>10546.3</v>
      </c>
      <c r="D256" s="5">
        <v>4104</v>
      </c>
      <c r="E256" s="8">
        <f t="shared" si="3"/>
        <v>38.914121540255827</v>
      </c>
    </row>
    <row r="257" spans="1:5" ht="14.4" customHeight="1">
      <c r="A257" s="3" t="s">
        <v>400</v>
      </c>
      <c r="B257" s="4" t="s">
        <v>401</v>
      </c>
      <c r="C257" s="5" t="s">
        <v>0</v>
      </c>
      <c r="D257" s="5">
        <v>-19</v>
      </c>
      <c r="E257" s="8" t="e">
        <f t="shared" si="3"/>
        <v>#VALUE!</v>
      </c>
    </row>
    <row r="258" spans="1:5" ht="14.4" customHeight="1">
      <c r="A258" s="3" t="s">
        <v>402</v>
      </c>
      <c r="B258" s="4" t="s">
        <v>403</v>
      </c>
      <c r="C258" s="5">
        <v>10546.3</v>
      </c>
      <c r="D258" s="5">
        <v>4124</v>
      </c>
      <c r="E258" s="8">
        <f t="shared" si="3"/>
        <v>39.103761508775591</v>
      </c>
    </row>
    <row r="259" spans="1:5" ht="27.15" customHeight="1">
      <c r="A259" s="3" t="s">
        <v>404</v>
      </c>
      <c r="B259" s="4" t="s">
        <v>405</v>
      </c>
      <c r="C259" s="5">
        <v>0</v>
      </c>
      <c r="D259" s="5">
        <v>0</v>
      </c>
      <c r="E259" s="8" t="e">
        <f t="shared" si="3"/>
        <v>#DIV/0!</v>
      </c>
    </row>
    <row r="260" spans="1:5" ht="40.5" customHeight="1">
      <c r="A260" s="3" t="s">
        <v>406</v>
      </c>
      <c r="B260" s="4" t="s">
        <v>407</v>
      </c>
      <c r="C260" s="5" t="s">
        <v>0</v>
      </c>
      <c r="D260" s="5" t="s">
        <v>0</v>
      </c>
      <c r="E260" s="8" t="e">
        <f t="shared" si="3"/>
        <v>#VALUE!</v>
      </c>
    </row>
    <row r="261" spans="1:5" ht="14.4" customHeight="1">
      <c r="A261" s="3" t="s">
        <v>408</v>
      </c>
      <c r="B261" s="4" t="s">
        <v>409</v>
      </c>
      <c r="C261" s="5" t="s">
        <v>0</v>
      </c>
      <c r="D261" s="5" t="s">
        <v>0</v>
      </c>
      <c r="E261" s="8" t="e">
        <f t="shared" si="3"/>
        <v>#VALUE!</v>
      </c>
    </row>
    <row r="262" spans="1:5" ht="27.15" customHeight="1">
      <c r="A262" s="3" t="s">
        <v>410</v>
      </c>
      <c r="B262" s="4" t="s">
        <v>411</v>
      </c>
      <c r="C262" s="5" t="s">
        <v>0</v>
      </c>
      <c r="D262" s="5" t="s">
        <v>0</v>
      </c>
      <c r="E262" s="8" t="e">
        <f t="shared" si="3"/>
        <v>#VALUE!</v>
      </c>
    </row>
    <row r="263" spans="1:5" ht="14.4" customHeight="1">
      <c r="A263" s="3" t="s">
        <v>412</v>
      </c>
      <c r="B263" s="4" t="s">
        <v>413</v>
      </c>
      <c r="C263" s="5" t="s">
        <v>0</v>
      </c>
      <c r="D263" s="5" t="s">
        <v>0</v>
      </c>
      <c r="E263" s="8" t="e">
        <f t="shared" si="3"/>
        <v>#VALUE!</v>
      </c>
    </row>
    <row r="264" spans="1:5" ht="14.4" customHeight="1">
      <c r="A264" s="3" t="s">
        <v>414</v>
      </c>
      <c r="B264" s="4" t="s">
        <v>415</v>
      </c>
      <c r="C264" s="5" t="s">
        <v>0</v>
      </c>
      <c r="D264" s="5" t="s">
        <v>0</v>
      </c>
      <c r="E264" s="8" t="e">
        <f t="shared" si="3"/>
        <v>#VALUE!</v>
      </c>
    </row>
    <row r="265" spans="1:5" ht="27.15" customHeight="1">
      <c r="A265" s="3" t="s">
        <v>416</v>
      </c>
      <c r="B265" s="4" t="s">
        <v>417</v>
      </c>
      <c r="C265" s="5" t="s">
        <v>0</v>
      </c>
      <c r="D265" s="5">
        <v>31623.200000000001</v>
      </c>
      <c r="E265" s="8" t="e">
        <f t="shared" si="3"/>
        <v>#VALUE!</v>
      </c>
    </row>
    <row r="266" spans="1:5" ht="14.4" customHeight="1">
      <c r="A266" s="3" t="s">
        <v>418</v>
      </c>
      <c r="B266" s="4" t="s">
        <v>419</v>
      </c>
      <c r="C266" s="5" t="s">
        <v>0</v>
      </c>
      <c r="D266" s="5">
        <v>31623.200000000001</v>
      </c>
      <c r="E266" s="8" t="e">
        <f t="shared" ref="E266:E279" si="4">D266/C266*100</f>
        <v>#VALUE!</v>
      </c>
    </row>
    <row r="267" spans="1:5" ht="14.4" customHeight="1">
      <c r="A267" s="3" t="s">
        <v>420</v>
      </c>
      <c r="B267" s="4" t="s">
        <v>421</v>
      </c>
      <c r="C267" s="5" t="s">
        <v>0</v>
      </c>
      <c r="D267" s="5" t="s">
        <v>0</v>
      </c>
      <c r="E267" s="8" t="e">
        <f t="shared" si="4"/>
        <v>#VALUE!</v>
      </c>
    </row>
    <row r="268" spans="1:5" ht="27.15" customHeight="1">
      <c r="A268" s="3" t="s">
        <v>422</v>
      </c>
      <c r="B268" s="4" t="s">
        <v>423</v>
      </c>
      <c r="C268" s="5" t="s">
        <v>0</v>
      </c>
      <c r="D268" s="5" t="s">
        <v>0</v>
      </c>
      <c r="E268" s="8" t="e">
        <f t="shared" si="4"/>
        <v>#VALUE!</v>
      </c>
    </row>
    <row r="269" spans="1:5" ht="27.15" customHeight="1">
      <c r="A269" s="3" t="s">
        <v>424</v>
      </c>
      <c r="B269" s="4" t="s">
        <v>425</v>
      </c>
      <c r="C269" s="5">
        <v>20104.7</v>
      </c>
      <c r="D269" s="5">
        <v>10560.1</v>
      </c>
      <c r="E269" s="8">
        <f t="shared" si="4"/>
        <v>52.525528856436551</v>
      </c>
    </row>
    <row r="270" spans="1:5" ht="14.4" customHeight="1">
      <c r="A270" s="3" t="s">
        <v>426</v>
      </c>
      <c r="B270" s="4" t="s">
        <v>427</v>
      </c>
      <c r="C270" s="5">
        <v>10588.6</v>
      </c>
      <c r="D270" s="5">
        <v>6484.6</v>
      </c>
      <c r="E270" s="8">
        <f t="shared" si="4"/>
        <v>61.241335020682619</v>
      </c>
    </row>
    <row r="271" spans="1:5" ht="14.4" customHeight="1">
      <c r="A271" s="3" t="s">
        <v>428</v>
      </c>
      <c r="B271" s="4" t="s">
        <v>429</v>
      </c>
      <c r="C271" s="5">
        <v>0</v>
      </c>
      <c r="D271" s="5">
        <v>16.100000000000001</v>
      </c>
      <c r="E271" s="8" t="e">
        <f t="shared" si="4"/>
        <v>#DIV/0!</v>
      </c>
    </row>
    <row r="272" spans="1:5" ht="14.4" customHeight="1">
      <c r="A272" s="3" t="s">
        <v>430</v>
      </c>
      <c r="B272" s="4" t="s">
        <v>431</v>
      </c>
      <c r="C272" s="5">
        <v>10588.6</v>
      </c>
      <c r="D272" s="5">
        <v>6468.5</v>
      </c>
      <c r="E272" s="8">
        <f t="shared" si="4"/>
        <v>61.089284702415803</v>
      </c>
    </row>
    <row r="273" spans="1:5" ht="14.4" customHeight="1">
      <c r="A273" s="3" t="s">
        <v>432</v>
      </c>
      <c r="B273" s="4" t="s">
        <v>433</v>
      </c>
      <c r="C273" s="5">
        <v>9516.1</v>
      </c>
      <c r="D273" s="5">
        <v>4075.5</v>
      </c>
      <c r="E273" s="8">
        <f t="shared" si="4"/>
        <v>42.827418795514966</v>
      </c>
    </row>
    <row r="274" spans="1:5" ht="27.15" customHeight="1">
      <c r="A274" s="3" t="s">
        <v>434</v>
      </c>
      <c r="B274" s="4" t="s">
        <v>435</v>
      </c>
      <c r="C274" s="5" t="s">
        <v>0</v>
      </c>
      <c r="D274" s="5" t="s">
        <v>0</v>
      </c>
      <c r="E274" s="8" t="e">
        <f t="shared" si="4"/>
        <v>#VALUE!</v>
      </c>
    </row>
    <row r="275" spans="1:5" ht="14.4" customHeight="1">
      <c r="A275" s="3" t="s">
        <v>436</v>
      </c>
      <c r="B275" s="4" t="s">
        <v>437</v>
      </c>
      <c r="C275" s="5">
        <v>8492.7000000000007</v>
      </c>
      <c r="D275" s="5">
        <v>5440.6</v>
      </c>
      <c r="E275" s="8">
        <f t="shared" si="4"/>
        <v>64.062076842464705</v>
      </c>
    </row>
    <row r="276" spans="1:5" ht="27.15" customHeight="1">
      <c r="A276" s="3" t="s">
        <v>438</v>
      </c>
      <c r="B276" s="4" t="s">
        <v>439</v>
      </c>
      <c r="C276" s="5" t="s">
        <v>0</v>
      </c>
      <c r="D276" s="5">
        <v>87.6</v>
      </c>
      <c r="E276" s="8" t="e">
        <f t="shared" si="4"/>
        <v>#VALUE!</v>
      </c>
    </row>
    <row r="277" spans="1:5" ht="27.15" customHeight="1">
      <c r="A277" s="3" t="s">
        <v>440</v>
      </c>
      <c r="B277" s="4" t="s">
        <v>441</v>
      </c>
      <c r="C277" s="5" t="s">
        <v>0</v>
      </c>
      <c r="D277" s="5">
        <v>87.6</v>
      </c>
      <c r="E277" s="8" t="e">
        <f t="shared" si="4"/>
        <v>#VALUE!</v>
      </c>
    </row>
    <row r="278" spans="1:5" ht="40.5" customHeight="1">
      <c r="A278" s="3" t="s">
        <v>442</v>
      </c>
      <c r="B278" s="4" t="s">
        <v>443</v>
      </c>
      <c r="C278" s="5">
        <v>0</v>
      </c>
      <c r="D278" s="5">
        <v>0</v>
      </c>
      <c r="E278" s="8" t="e">
        <f t="shared" si="4"/>
        <v>#DIV/0!</v>
      </c>
    </row>
    <row r="279" spans="1:5" ht="40.5" customHeight="1">
      <c r="A279" s="3" t="s">
        <v>444</v>
      </c>
      <c r="B279" s="4" t="s">
        <v>445</v>
      </c>
      <c r="C279" s="5">
        <v>0</v>
      </c>
      <c r="D279" s="5">
        <v>0</v>
      </c>
      <c r="E279" s="8" t="e">
        <f t="shared" si="4"/>
        <v>#DIV/0!</v>
      </c>
    </row>
  </sheetData>
  <mergeCells count="5">
    <mergeCell ref="A5:E5"/>
    <mergeCell ref="C1:E1"/>
    <mergeCell ref="C2:E2"/>
    <mergeCell ref="C3:E3"/>
    <mergeCell ref="C4:E4"/>
  </mergeCells>
  <pageMargins left="0.39370080000000002" right="0.39370080000000002" top="0.39370080000000002" bottom="0.58740159999999997" header="0.3" footer="0.3"/>
  <pageSetup paperSize="9" scale="8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2021-02-11T11:32:38Z</dcterms:modified>
</cp:coreProperties>
</file>